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5" yWindow="4110" windowWidth="15420" windowHeight="4170" tabRatio="938" firstSheet="4" activeTab="19"/>
  </bookViews>
  <sheets>
    <sheet name="DATOS" sheetId="15" r:id="rId1"/>
    <sheet name="T.I _S" sheetId="12" r:id="rId2"/>
    <sheet name="T.II_S" sheetId="11" r:id="rId3"/>
    <sheet name="T.IV_S" sheetId="42" r:id="rId4"/>
    <sheet name="T.III_S" sheetId="41" r:id="rId5"/>
    <sheet name="T.Va_S" sheetId="22" r:id="rId6"/>
    <sheet name="T.Vb_S" sheetId="23" r:id="rId7"/>
    <sheet name="T.VI_S" sheetId="8" r:id="rId8"/>
    <sheet name="T.VII_S" sheetId="38" r:id="rId9"/>
    <sheet name="T.VIII_S" sheetId="43" r:id="rId10"/>
    <sheet name="T.IXa_S" sheetId="39" r:id="rId11"/>
    <sheet name="T.IXb_S" sheetId="35" r:id="rId12"/>
    <sheet name="T.IXc_S" sheetId="10" r:id="rId13"/>
    <sheet name="T.IXd_S" sheetId="14" r:id="rId14"/>
    <sheet name="E.IIa_S" sheetId="31" r:id="rId15"/>
    <sheet name="E.IIb_S" sheetId="32" r:id="rId16"/>
    <sheet name="E.IIc_S" sheetId="21" r:id="rId17"/>
    <sheet name="E.III_S" sheetId="20" r:id="rId18"/>
    <sheet name="E.VIa_S" sheetId="24" r:id="rId19"/>
    <sheet name="E.VIb_S" sheetId="25" r:id="rId20"/>
    <sheet name="Hoja1" sheetId="44" r:id="rId21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2" hidden="1">T.IXc_S!$16:$35</definedName>
    <definedName name="Z_715E90F1_CD54_4010_AF2A_F1142E0A1E81_.wvu.Rows" localSheetId="12" hidden="1">T.IXc_S!$35:$46</definedName>
  </definedNames>
  <calcPr calcId="145621"/>
  <customWorkbookViews>
    <customWorkbookView name="con subcontratación" guid="{715E90F1-CD54-4010-AF2A-F1142E0A1E81}" maximized="1" xWindow="1" yWindow="1" windowWidth="1436" windowHeight="771" activeSheetId="10"/>
    <customWorkbookView name="sin subcontratación" guid="{0B53B832-AD86-4C8F-805A-2F70F28121AE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F30" i="20" l="1"/>
  <c r="F27" i="20"/>
  <c r="F20" i="20"/>
  <c r="F13" i="20"/>
  <c r="F35" i="20" l="1"/>
  <c r="A7" i="25"/>
  <c r="A6" i="24"/>
  <c r="A7" i="20"/>
  <c r="A6" i="21"/>
  <c r="A7" i="32"/>
  <c r="A7" i="31"/>
  <c r="A15" i="43" l="1"/>
  <c r="A14" i="43"/>
  <c r="A13" i="43"/>
  <c r="P7" i="42" l="1"/>
  <c r="A6" i="42"/>
  <c r="A5" i="42"/>
  <c r="A3" i="42"/>
  <c r="A2" i="42"/>
  <c r="A1" i="42"/>
  <c r="A18" i="10"/>
  <c r="A18" i="38"/>
  <c r="A18" i="41"/>
  <c r="A6" i="35"/>
  <c r="A18" i="14"/>
  <c r="A7" i="8"/>
  <c r="A7" i="23"/>
  <c r="A7" i="22"/>
  <c r="A7" i="11"/>
  <c r="A7" i="12"/>
  <c r="A19" i="10" l="1"/>
  <c r="A15" i="10"/>
  <c r="A14" i="10"/>
  <c r="A13" i="10"/>
  <c r="A19" i="41"/>
  <c r="A15" i="41"/>
  <c r="A14" i="41"/>
  <c r="A13" i="41"/>
  <c r="A19" i="39"/>
  <c r="A18" i="39"/>
  <c r="A15" i="39"/>
  <c r="A14" i="39"/>
  <c r="A13" i="39"/>
  <c r="A8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P8" i="32" l="1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A6" i="12"/>
  <c r="P8" i="25"/>
  <c r="P7" i="24"/>
  <c r="P8" i="23"/>
  <c r="P8" i="22"/>
  <c r="P7" i="21"/>
  <c r="F8" i="20"/>
  <c r="H8" i="8"/>
  <c r="G8" i="11"/>
  <c r="H8" i="12"/>
</calcChain>
</file>

<file path=xl/sharedStrings.xml><?xml version="1.0" encoding="utf-8"?>
<sst xmlns="http://schemas.openxmlformats.org/spreadsheetml/2006/main" count="640" uniqueCount="223">
  <si>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</si>
  <si>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</si>
  <si>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</si>
  <si>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</si>
  <si>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</si>
  <si>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</si>
  <si>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</si>
  <si>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</si>
  <si>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</si>
  <si>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</si>
  <si>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</si>
  <si>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</si>
  <si>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</si>
  <si>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</si>
  <si>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</si>
  <si>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</si>
  <si>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</si>
  <si>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</si>
  <si>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</si>
  <si>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</si>
  <si>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</si>
  <si>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</si>
  <si>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</si>
  <si>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</si>
  <si>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</si>
  <si>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</si>
  <si>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</si>
  <si>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</si>
  <si>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</si>
  <si>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</si>
  <si>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</si>
  <si>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</si>
  <si>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</si>
  <si>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</si>
  <si>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</si>
  <si>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</si>
  <si>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</si>
  <si>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</si>
  <si>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</si>
  <si>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</si>
  <si>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</si>
  <si>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</si>
  <si>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</si>
  <si>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</si>
  <si>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</si>
  <si>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</si>
  <si>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</si>
  <si>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</si>
  <si>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</si>
  <si>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</si>
  <si>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</si>
  <si>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</si>
  <si>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</si>
  <si>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</si>
  <si>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</si>
  <si>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</si>
  <si>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</si>
  <si>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</si>
  <si>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</si>
  <si>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</si>
  <si>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</si>
  <si>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</si>
  <si>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</si>
  <si>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</si>
  <si>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</si>
  <si>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</si>
  <si>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</si>
  <si>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</si>
  <si>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</si>
  <si>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</si>
  <si>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</si>
  <si>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</si>
  <si>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</si>
  <si>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</si>
  <si>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</si>
  <si>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</si>
  <si>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</si>
  <si>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</si>
  <si>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</si>
  <si>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</si>
  <si>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</si>
  <si>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</si>
  <si>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</si>
  <si>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</si>
  <si>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</si>
  <si>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</si>
  <si>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</si>
  <si>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</si>
  <si>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</si>
  <si>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</si>
  <si>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</si>
  <si>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</si>
  <si>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</si>
  <si>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r>
      <t xml:space="preserve">NÚMERO DE CÉDULA PROFESIONAL EN SU CASO </t>
    </r>
    <r>
      <rPr>
        <sz val="8"/>
        <color theme="1"/>
        <rFont val="Arial"/>
        <family val="2"/>
      </rPr>
      <t xml:space="preserve"> </t>
    </r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</si>
  <si>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</si>
  <si>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</si>
  <si>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</si>
  <si>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</si>
  <si>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</si>
  <si>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</si>
  <si>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</si>
  <si>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</si>
  <si>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</si>
  <si>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</si>
  <si>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</si>
  <si>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</si>
  <si>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</si>
  <si>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</si>
  <si>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</si>
  <si>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</si>
  <si>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</si>
  <si>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</si>
  <si>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</si>
  <si>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</si>
  <si>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r>
      <t xml:space="preserve">CUMPLIMIENTO DE CONTRATOS </t>
    </r>
    <r>
      <rPr>
        <sz val="8"/>
        <color theme="1"/>
        <rFont val="Arial"/>
        <family val="2"/>
      </rPr>
      <t>(De los últimos cinco años)</t>
    </r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</si>
  <si>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</si>
  <si>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</si>
  <si>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</si>
  <si>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</si>
  <si>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</si>
  <si>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rial"/>
        <family val="2"/>
      </rPr>
      <t>NO</t>
    </r>
    <r>
      <rPr>
        <sz val="11"/>
        <color theme="1"/>
        <rFont val="Arial"/>
        <family val="2"/>
      </rPr>
      <t xml:space="preserve"> subcontrataré trabajos algunos relativos a la presente Licitación</t>
    </r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</si>
  <si>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</si>
  <si>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</si>
  <si>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</si>
  <si>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</si>
  <si>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</si>
  <si>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</si>
  <si>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</si>
  <si>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</si>
  <si>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</si>
  <si>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DOCUMENTO T.Va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</si>
  <si>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</si>
  <si>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</si>
  <si>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</si>
  <si>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</si>
  <si>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</si>
  <si>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</si>
  <si>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</si>
  <si>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</si>
  <si>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</si>
  <si>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</si>
  <si>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</si>
  <si>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</si>
  <si>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</si>
  <si>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</si>
  <si>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</si>
  <si>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</si>
  <si>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</si>
  <si>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</si>
  <si>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</si>
  <si>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</si>
  <si>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</si>
  <si>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</si>
  <si>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</si>
  <si>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</si>
  <si>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</si>
  <si>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</si>
  <si>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</si>
  <si>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</si>
  <si>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</si>
  <si>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</si>
  <si>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</si>
  <si>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</si>
  <si>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</si>
  <si>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DOCUMENTO E.VIc</t>
  </si>
  <si>
    <t>RLOPS ART. 252 B - VIa</t>
  </si>
  <si>
    <t>RLOPS ART. 252 B - VIb</t>
  </si>
  <si>
    <t>DOCUMENTO E.VId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</si>
  <si>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</si>
  <si>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</si>
  <si>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</si>
  <si>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</si>
  <si>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</si>
  <si>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</si>
  <si>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</si>
  <si>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</si>
  <si>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</si>
  <si>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</si>
  <si>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</si>
  <si>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</si>
  <si>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</si>
  <si>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</si>
  <si>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</si>
  <si>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</si>
  <si>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</si>
  <si>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</si>
  <si>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</si>
  <si>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t>Elaboración de Estudio de Movilidad Regional (Punto 3.1 de los Términos de Referencia)</t>
  </si>
  <si>
    <t>3.1.1</t>
  </si>
  <si>
    <t>Introducción</t>
  </si>
  <si>
    <t>3.1.2</t>
  </si>
  <si>
    <t>Metodología del estudio</t>
  </si>
  <si>
    <t>3.1.3</t>
  </si>
  <si>
    <t>Desarrollo del estudio de movilidad</t>
  </si>
  <si>
    <t>3.1.4</t>
  </si>
  <si>
    <t>Pronóstico de crecimiento del tránsito regional</t>
  </si>
  <si>
    <t>3.1.5</t>
  </si>
  <si>
    <t>Propuestas conceptuales y evaluación de solución en puntos de conflicto</t>
  </si>
  <si>
    <t>3.1.6</t>
  </si>
  <si>
    <t>Conclusiones y recomendaciones</t>
  </si>
  <si>
    <t>Elaboración de un Estudio de Análisis Costo - Beneficio del Proyecto (Punto 3.2 de los Términos de Referencia)</t>
  </si>
  <si>
    <t>3.2.2.1</t>
  </si>
  <si>
    <t>Resumen ejecutivo</t>
  </si>
  <si>
    <t>3.2.2.2</t>
  </si>
  <si>
    <t>Situación actual del proyecto</t>
  </si>
  <si>
    <t>3.2.2.3</t>
  </si>
  <si>
    <t>Situación sin proyecto de inversión</t>
  </si>
  <si>
    <t>3.2.2.4</t>
  </si>
  <si>
    <t>Situación con proyecto de inversión</t>
  </si>
  <si>
    <t>3.2.2.5</t>
  </si>
  <si>
    <t>Evaluación del proyecto de inversión</t>
  </si>
  <si>
    <t>3.2.2.6</t>
  </si>
  <si>
    <t>Acompañamiento a la Dependencia (Punto 3.3 de los Términos de Referencia)</t>
  </si>
  <si>
    <t>3.3</t>
  </si>
  <si>
    <t>Acompañamiento a la Dependencia (SCT)</t>
  </si>
  <si>
    <t>Registro ante la Unidad de Inversiones de la SHCP (Punto 3.4 de los Términos de Referencia)</t>
  </si>
  <si>
    <t>3.4</t>
  </si>
  <si>
    <t>Registro ante la Unidad de Inversiones de la SHCP</t>
  </si>
  <si>
    <t>30-07-2012</t>
  </si>
  <si>
    <t>17-12-2012</t>
  </si>
  <si>
    <t>140</t>
  </si>
  <si>
    <t>30-12-2012</t>
  </si>
  <si>
    <r>
      <rPr>
        <b/>
        <sz val="9"/>
        <color theme="1"/>
        <rFont val="Arial"/>
        <family val="2"/>
      </rPr>
      <t>ESTUDIOS DE MOVILIDAD Y DE COSTO BENEFICIO DEL PROYECTO FERROVIARIO EN ZACATECAS, EN EL ESTADO DE ZACATECAS.</t>
    </r>
    <r>
      <rPr>
        <sz val="9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</si>
</sst>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65">
    <xf numFmtId="0" fontId="0" fillId="0" borderId="0" xfId="0"/>
    <xf numFmtId="0" fontId="9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Continuous" vertical="center"/>
    </xf>
    <xf numFmtId="0" fontId="11" fillId="0" borderId="0" xfId="0" applyFont="1"/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Border="1"/>
    <xf numFmtId="0" fontId="13" fillId="0" borderId="6" xfId="0" applyFont="1" applyBorder="1" applyAlignment="1">
      <alignment horizontal="center" vertical="center"/>
    </xf>
    <xf numFmtId="40" fontId="12" fillId="0" borderId="3" xfId="1" applyNumberFormat="1" applyFont="1" applyBorder="1" applyAlignment="1">
      <alignment horizontal="center" vertical="center"/>
    </xf>
    <xf numFmtId="40" fontId="12" fillId="0" borderId="0" xfId="1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167" fontId="12" fillId="0" borderId="0" xfId="0" applyNumberFormat="1" applyFont="1"/>
    <xf numFmtId="2" fontId="12" fillId="0" borderId="0" xfId="0" applyNumberFormat="1" applyFont="1"/>
    <xf numFmtId="165" fontId="12" fillId="0" borderId="0" xfId="0" applyNumberFormat="1" applyFont="1"/>
    <xf numFmtId="0" fontId="7" fillId="0" borderId="0" xfId="0" applyFont="1"/>
    <xf numFmtId="0" fontId="13" fillId="0" borderId="19" xfId="0" applyFont="1" applyBorder="1" applyAlignment="1">
      <alignment horizontal="centerContinuous" vertical="center"/>
    </xf>
    <xf numFmtId="40" fontId="13" fillId="0" borderId="0" xfId="1" applyNumberFormat="1" applyFont="1" applyBorder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166" fontId="13" fillId="0" borderId="39" xfId="0" applyNumberFormat="1" applyFont="1" applyBorder="1" applyAlignment="1">
      <alignment vertical="center"/>
    </xf>
    <xf numFmtId="167" fontId="13" fillId="0" borderId="41" xfId="0" applyNumberFormat="1" applyFont="1" applyBorder="1" applyAlignment="1">
      <alignment horizontal="right" vertical="center"/>
    </xf>
    <xf numFmtId="166" fontId="13" fillId="0" borderId="42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167" fontId="13" fillId="0" borderId="36" xfId="0" applyNumberFormat="1" applyFont="1" applyBorder="1" applyAlignment="1">
      <alignment horizontal="right" vertical="center"/>
    </xf>
    <xf numFmtId="40" fontId="12" fillId="0" borderId="24" xfId="1" applyNumberFormat="1" applyFont="1" applyBorder="1" applyAlignment="1">
      <alignment vertical="top"/>
    </xf>
    <xf numFmtId="0" fontId="10" fillId="0" borderId="0" xfId="0" applyFont="1" applyAlignment="1">
      <alignment horizontal="centerContinuous"/>
    </xf>
    <xf numFmtId="0" fontId="13" fillId="0" borderId="3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2" fillId="0" borderId="10" xfId="0" applyNumberFormat="1" applyFont="1" applyBorder="1" applyAlignment="1">
      <alignment vertical="center"/>
    </xf>
    <xf numFmtId="165" fontId="12" fillId="0" borderId="19" xfId="0" applyNumberFormat="1" applyFont="1" applyBorder="1" applyAlignment="1">
      <alignment horizontal="centerContinuous" vertical="center"/>
    </xf>
    <xf numFmtId="0" fontId="12" fillId="0" borderId="1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" vertical="center"/>
    </xf>
    <xf numFmtId="165" fontId="13" fillId="0" borderId="11" xfId="0" applyNumberFormat="1" applyFont="1" applyBorder="1" applyAlignment="1">
      <alignment horizontal="center" vertical="center"/>
    </xf>
    <xf numFmtId="40" fontId="12" fillId="0" borderId="0" xfId="0" applyNumberFormat="1" applyFont="1"/>
    <xf numFmtId="0" fontId="12" fillId="0" borderId="6" xfId="0" applyFont="1" applyBorder="1" applyAlignment="1">
      <alignment vertical="top"/>
    </xf>
    <xf numFmtId="40" fontId="12" fillId="0" borderId="6" xfId="1" applyNumberFormat="1" applyFont="1" applyBorder="1" applyAlignment="1">
      <alignment vertical="top"/>
    </xf>
    <xf numFmtId="40" fontId="12" fillId="0" borderId="0" xfId="1" applyNumberFormat="1" applyFont="1" applyBorder="1" applyAlignment="1">
      <alignment vertical="top"/>
    </xf>
    <xf numFmtId="0" fontId="12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horizontal="centerContinuous" vertical="center" wrapText="1"/>
    </xf>
    <xf numFmtId="169" fontId="12" fillId="0" borderId="0" xfId="0" applyNumberFormat="1" applyFont="1" applyBorder="1" applyAlignment="1">
      <alignment horizontal="centerContinuous" vertical="center" wrapText="1"/>
    </xf>
    <xf numFmtId="40" fontId="12" fillId="0" borderId="0" xfId="1" applyNumberFormat="1" applyFont="1" applyBorder="1" applyAlignment="1">
      <alignment horizontal="centerContinuous" vertical="center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15" fillId="0" borderId="0" xfId="0" applyFont="1" applyBorder="1" applyAlignment="1">
      <alignment horizontal="centerContinuous" vertical="center"/>
    </xf>
    <xf numFmtId="0" fontId="8" fillId="0" borderId="0" xfId="0" applyFont="1"/>
    <xf numFmtId="0" fontId="10" fillId="0" borderId="0" xfId="0" applyFont="1"/>
    <xf numFmtId="49" fontId="10" fillId="0" borderId="6" xfId="0" applyNumberFormat="1" applyFont="1" applyBorder="1" applyAlignment="1">
      <alignment vertical="center"/>
    </xf>
    <xf numFmtId="49" fontId="10" fillId="0" borderId="0" xfId="0" applyNumberFormat="1" applyFont="1" applyBorder="1" applyAlignment="1">
      <alignment vertical="center"/>
    </xf>
    <xf numFmtId="49" fontId="10" fillId="0" borderId="9" xfId="0" applyNumberFormat="1" applyFont="1" applyBorder="1" applyAlignment="1">
      <alignment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2" fillId="0" borderId="21" xfId="1" applyNumberFormat="1" applyFont="1" applyBorder="1" applyAlignment="1">
      <alignment horizontal="center" vertical="center"/>
    </xf>
    <xf numFmtId="49" fontId="12" fillId="0" borderId="0" xfId="1" applyNumberFormat="1" applyFont="1" applyBorder="1" applyAlignment="1">
      <alignment horizontal="right" vertical="center"/>
    </xf>
    <xf numFmtId="49" fontId="12" fillId="0" borderId="36" xfId="1" applyNumberFormat="1" applyFont="1" applyBorder="1" applyAlignment="1">
      <alignment horizontal="center" vertical="center"/>
    </xf>
    <xf numFmtId="49" fontId="12" fillId="0" borderId="41" xfId="1" applyNumberFormat="1" applyFont="1" applyBorder="1" applyAlignment="1">
      <alignment horizontal="center" vertical="center"/>
    </xf>
    <xf numFmtId="40" fontId="12" fillId="0" borderId="0" xfId="1" applyNumberFormat="1" applyFont="1" applyBorder="1" applyAlignment="1">
      <alignment horizontal="center" vertical="center"/>
    </xf>
    <xf numFmtId="10" fontId="12" fillId="0" borderId="0" xfId="1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center" vertical="center"/>
    </xf>
    <xf numFmtId="40" fontId="12" fillId="0" borderId="0" xfId="1" applyNumberFormat="1" applyFont="1" applyBorder="1" applyAlignment="1">
      <alignment horizontal="right" vertical="center"/>
    </xf>
    <xf numFmtId="40" fontId="14" fillId="0" borderId="0" xfId="1" applyNumberFormat="1" applyFont="1" applyBorder="1" applyAlignment="1">
      <alignment vertical="center"/>
    </xf>
    <xf numFmtId="0" fontId="13" fillId="0" borderId="6" xfId="0" applyFont="1" applyBorder="1" applyAlignment="1">
      <alignment horizontal="center" vertical="center" wrapText="1"/>
    </xf>
    <xf numFmtId="40" fontId="13" fillId="0" borderId="6" xfId="1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justify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9" fillId="0" borderId="33" xfId="0" applyFont="1" applyBorder="1" applyAlignment="1">
      <alignment horizontal="left" vertical="top" indent="17"/>
    </xf>
    <xf numFmtId="0" fontId="10" fillId="0" borderId="6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9" fillId="0" borderId="34" xfId="0" applyFont="1" applyBorder="1" applyAlignment="1">
      <alignment horizontal="left" vertical="top" indent="17"/>
    </xf>
    <xf numFmtId="0" fontId="10" fillId="0" borderId="0" xfId="0" applyFont="1" applyBorder="1" applyAlignment="1">
      <alignment horizontal="left" vertical="top" indent="2"/>
    </xf>
    <xf numFmtId="0" fontId="10" fillId="0" borderId="0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9" fillId="0" borderId="7" xfId="0" applyFont="1" applyBorder="1" applyAlignment="1">
      <alignment horizontal="left" vertical="top" indent="2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0" fontId="10" fillId="0" borderId="8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4" xfId="0" applyFont="1" applyBorder="1" applyAlignment="1">
      <alignment vertical="top"/>
    </xf>
    <xf numFmtId="0" fontId="10" fillId="0" borderId="0" xfId="0" applyFont="1" applyBorder="1"/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Continuous" vertical="center"/>
    </xf>
    <xf numFmtId="0" fontId="10" fillId="0" borderId="9" xfId="0" applyFont="1" applyBorder="1" applyAlignment="1"/>
    <xf numFmtId="0" fontId="10" fillId="0" borderId="5" xfId="0" applyFont="1" applyBorder="1"/>
    <xf numFmtId="0" fontId="10" fillId="0" borderId="6" xfId="0" applyFont="1" applyBorder="1"/>
    <xf numFmtId="0" fontId="10" fillId="0" borderId="2" xfId="0" applyFont="1" applyBorder="1"/>
    <xf numFmtId="0" fontId="10" fillId="0" borderId="7" xfId="0" applyFont="1" applyBorder="1"/>
    <xf numFmtId="0" fontId="10" fillId="0" borderId="3" xfId="0" applyFont="1" applyBorder="1"/>
    <xf numFmtId="0" fontId="10" fillId="0" borderId="8" xfId="0" applyFont="1" applyBorder="1"/>
    <xf numFmtId="0" fontId="10" fillId="0" borderId="9" xfId="0" applyFont="1" applyBorder="1"/>
    <xf numFmtId="0" fontId="10" fillId="0" borderId="4" xfId="0" applyFont="1" applyBorder="1"/>
    <xf numFmtId="0" fontId="10" fillId="0" borderId="12" xfId="0" applyFont="1" applyBorder="1" applyAlignment="1">
      <alignment vertical="top" wrapText="1"/>
    </xf>
    <xf numFmtId="49" fontId="10" fillId="0" borderId="17" xfId="0" applyNumberFormat="1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0" fillId="0" borderId="13" xfId="0" applyFont="1" applyBorder="1" applyAlignment="1">
      <alignment vertical="top" wrapText="1"/>
    </xf>
    <xf numFmtId="0" fontId="10" fillId="0" borderId="51" xfId="0" applyFont="1" applyBorder="1" applyAlignment="1">
      <alignment vertical="top" wrapText="1"/>
    </xf>
    <xf numFmtId="0" fontId="10" fillId="0" borderId="54" xfId="0" applyFont="1" applyBorder="1" applyAlignment="1">
      <alignment vertical="top" wrapText="1"/>
    </xf>
    <xf numFmtId="0" fontId="9" fillId="0" borderId="52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left" vertical="top" indent="2"/>
    </xf>
    <xf numFmtId="0" fontId="10" fillId="0" borderId="19" xfId="0" applyFont="1" applyBorder="1" applyAlignment="1">
      <alignment horizontal="centerContinuous" vertical="center"/>
    </xf>
    <xf numFmtId="0" fontId="10" fillId="0" borderId="20" xfId="0" applyFont="1" applyBorder="1" applyAlignment="1">
      <alignment horizontal="centerContinuous" vertical="center"/>
    </xf>
    <xf numFmtId="0" fontId="10" fillId="0" borderId="0" xfId="0" applyFont="1" applyBorder="1" applyAlignment="1"/>
    <xf numFmtId="0" fontId="10" fillId="0" borderId="8" xfId="0" applyFont="1" applyBorder="1" applyAlignment="1">
      <alignment horizontal="right"/>
    </xf>
    <xf numFmtId="0" fontId="18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9" fillId="0" borderId="0" xfId="0" applyFont="1" applyBorder="1"/>
    <xf numFmtId="0" fontId="10" fillId="0" borderId="7" xfId="0" applyFont="1" applyBorder="1" applyAlignment="1">
      <alignment horizontal="left" vertical="top" indent="1"/>
    </xf>
    <xf numFmtId="0" fontId="9" fillId="0" borderId="7" xfId="0" applyFont="1" applyBorder="1" applyAlignment="1">
      <alignment horizontal="left" vertical="top" indent="1"/>
    </xf>
    <xf numFmtId="0" fontId="10" fillId="0" borderId="9" xfId="0" applyFont="1" applyBorder="1" applyAlignment="1">
      <alignment horizontal="right"/>
    </xf>
    <xf numFmtId="0" fontId="13" fillId="0" borderId="0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40" fontId="12" fillId="0" borderId="17" xfId="1" applyNumberFormat="1" applyFont="1" applyBorder="1" applyAlignment="1">
      <alignment vertical="top" wrapText="1"/>
    </xf>
    <xf numFmtId="40" fontId="12" fillId="0" borderId="0" xfId="1" applyNumberFormat="1" applyFont="1" applyBorder="1" applyAlignment="1">
      <alignment vertical="top" wrapText="1"/>
    </xf>
    <xf numFmtId="0" fontId="10" fillId="0" borderId="0" xfId="0" applyFont="1" applyBorder="1" applyAlignment="1">
      <alignment horizontal="right" vertical="center"/>
    </xf>
    <xf numFmtId="0" fontId="13" fillId="0" borderId="2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8" fontId="12" fillId="0" borderId="0" xfId="0" applyNumberFormat="1" applyFont="1" applyBorder="1" applyAlignment="1">
      <alignment vertical="top"/>
    </xf>
    <xf numFmtId="0" fontId="12" fillId="0" borderId="37" xfId="0" applyFont="1" applyBorder="1" applyAlignment="1">
      <alignment vertical="top"/>
    </xf>
    <xf numFmtId="168" fontId="12" fillId="0" borderId="38" xfId="0" applyNumberFormat="1" applyFont="1" applyBorder="1" applyAlignment="1">
      <alignment horizontal="left" vertical="top" indent="7"/>
    </xf>
    <xf numFmtId="168" fontId="12" fillId="0" borderId="51" xfId="0" applyNumberFormat="1" applyFont="1" applyBorder="1" applyAlignment="1">
      <alignment vertical="top"/>
    </xf>
    <xf numFmtId="49" fontId="12" fillId="0" borderId="12" xfId="1" applyNumberFormat="1" applyFont="1" applyBorder="1" applyAlignment="1">
      <alignment horizontal="center" vertical="top"/>
    </xf>
    <xf numFmtId="40" fontId="12" fillId="0" borderId="12" xfId="1" applyNumberFormat="1" applyFont="1" applyBorder="1" applyAlignment="1">
      <alignment vertical="top"/>
    </xf>
    <xf numFmtId="40" fontId="12" fillId="0" borderId="30" xfId="1" applyNumberFormat="1" applyFont="1" applyBorder="1" applyAlignment="1">
      <alignment vertical="top"/>
    </xf>
    <xf numFmtId="0" fontId="12" fillId="0" borderId="40" xfId="0" applyFont="1" applyBorder="1" applyAlignment="1">
      <alignment vertical="top"/>
    </xf>
    <xf numFmtId="168" fontId="12" fillId="0" borderId="41" xfId="0" applyNumberFormat="1" applyFont="1" applyBorder="1" applyAlignment="1">
      <alignment horizontal="left" vertical="top" indent="7"/>
    </xf>
    <xf numFmtId="168" fontId="12" fillId="0" borderId="27" xfId="0" applyNumberFormat="1" applyFont="1" applyBorder="1" applyAlignment="1">
      <alignment vertical="top"/>
    </xf>
    <xf numFmtId="49" fontId="12" fillId="0" borderId="24" xfId="1" applyNumberFormat="1" applyFont="1" applyBorder="1" applyAlignment="1">
      <alignment horizontal="center" vertical="top"/>
    </xf>
    <xf numFmtId="40" fontId="12" fillId="0" borderId="31" xfId="1" applyNumberFormat="1" applyFont="1" applyBorder="1" applyAlignment="1">
      <alignment vertical="top"/>
    </xf>
    <xf numFmtId="49" fontId="12" fillId="0" borderId="12" xfId="2" applyNumberFormat="1" applyFont="1" applyBorder="1" applyAlignment="1">
      <alignment horizontal="center" vertical="top"/>
    </xf>
    <xf numFmtId="166" fontId="12" fillId="0" borderId="12" xfId="2" applyNumberFormat="1" applyFont="1" applyBorder="1" applyAlignment="1">
      <alignment vertical="top"/>
    </xf>
    <xf numFmtId="166" fontId="12" fillId="0" borderId="30" xfId="2" applyNumberFormat="1" applyFont="1" applyBorder="1" applyAlignment="1">
      <alignment vertical="top"/>
    </xf>
    <xf numFmtId="49" fontId="12" fillId="0" borderId="24" xfId="2" applyNumberFormat="1" applyFont="1" applyBorder="1" applyAlignment="1">
      <alignment horizontal="center" vertical="top"/>
    </xf>
    <xf numFmtId="166" fontId="12" fillId="0" borderId="24" xfId="2" applyNumberFormat="1" applyFont="1" applyBorder="1" applyAlignment="1">
      <alignment vertical="top"/>
    </xf>
    <xf numFmtId="166" fontId="12" fillId="0" borderId="31" xfId="2" applyNumberFormat="1" applyFont="1" applyBorder="1" applyAlignment="1">
      <alignment vertical="top"/>
    </xf>
    <xf numFmtId="0" fontId="12" fillId="0" borderId="23" xfId="0" applyFont="1" applyBorder="1" applyAlignment="1">
      <alignment vertical="top" wrapText="1"/>
    </xf>
    <xf numFmtId="40" fontId="12" fillId="0" borderId="23" xfId="1" applyNumberFormat="1" applyFont="1" applyBorder="1" applyAlignment="1">
      <alignment vertical="top" wrapText="1"/>
    </xf>
    <xf numFmtId="49" fontId="12" fillId="0" borderId="23" xfId="1" applyNumberFormat="1" applyFont="1" applyFill="1" applyBorder="1" applyAlignment="1">
      <alignment vertical="top" wrapText="1"/>
    </xf>
    <xf numFmtId="40" fontId="12" fillId="0" borderId="23" xfId="1" applyNumberFormat="1" applyFont="1" applyFill="1" applyBorder="1" applyAlignment="1">
      <alignment vertical="top" wrapText="1"/>
    </xf>
    <xf numFmtId="49" fontId="12" fillId="0" borderId="50" xfId="0" applyNumberFormat="1" applyFont="1" applyBorder="1" applyAlignment="1">
      <alignment vertical="top" wrapText="1"/>
    </xf>
    <xf numFmtId="49" fontId="12" fillId="0" borderId="50" xfId="1" applyNumberFormat="1" applyFont="1" applyBorder="1" applyAlignment="1">
      <alignment vertical="top" wrapText="1"/>
    </xf>
    <xf numFmtId="40" fontId="12" fillId="0" borderId="50" xfId="1" applyNumberFormat="1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40" fontId="12" fillId="0" borderId="25" xfId="1" applyNumberFormat="1" applyFont="1" applyBorder="1" applyAlignment="1">
      <alignment vertical="top" textRotation="90" wrapText="1"/>
    </xf>
    <xf numFmtId="49" fontId="12" fillId="0" borderId="25" xfId="1" applyNumberFormat="1" applyFont="1" applyBorder="1" applyAlignment="1">
      <alignment vertical="top" wrapText="1"/>
    </xf>
    <xf numFmtId="40" fontId="12" fillId="0" borderId="25" xfId="1" applyNumberFormat="1" applyFont="1" applyBorder="1" applyAlignment="1">
      <alignment vertical="top" wrapText="1"/>
    </xf>
    <xf numFmtId="40" fontId="12" fillId="0" borderId="25" xfId="1" applyNumberFormat="1" applyFont="1" applyFill="1" applyBorder="1" applyAlignment="1">
      <alignment vertical="top" wrapText="1"/>
    </xf>
    <xf numFmtId="0" fontId="12" fillId="0" borderId="50" xfId="0" applyFont="1" applyBorder="1" applyAlignment="1">
      <alignment vertical="top" wrapText="1"/>
    </xf>
    <xf numFmtId="40" fontId="12" fillId="0" borderId="50" xfId="1" applyNumberFormat="1" applyFont="1" applyBorder="1" applyAlignment="1">
      <alignment vertical="top" textRotation="90" wrapText="1"/>
    </xf>
    <xf numFmtId="40" fontId="12" fillId="0" borderId="50" xfId="1" applyNumberFormat="1" applyFont="1" applyFill="1" applyBorder="1" applyAlignment="1">
      <alignment vertical="top" wrapText="1"/>
    </xf>
    <xf numFmtId="168" fontId="12" fillId="0" borderId="23" xfId="0" applyNumberFormat="1" applyFont="1" applyBorder="1" applyAlignment="1">
      <alignment vertical="top" wrapText="1"/>
    </xf>
    <xf numFmtId="168" fontId="12" fillId="0" borderId="50" xfId="0" applyNumberFormat="1" applyFont="1" applyBorder="1" applyAlignment="1">
      <alignment vertical="top" wrapText="1"/>
    </xf>
    <xf numFmtId="168" fontId="12" fillId="0" borderId="25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168" fontId="12" fillId="0" borderId="0" xfId="0" applyNumberFormat="1" applyFont="1" applyBorder="1" applyAlignment="1">
      <alignment vertical="top" wrapText="1"/>
    </xf>
    <xf numFmtId="0" fontId="12" fillId="0" borderId="37" xfId="0" applyFont="1" applyBorder="1" applyAlignment="1">
      <alignment vertical="top" wrapText="1"/>
    </xf>
    <xf numFmtId="168" fontId="12" fillId="0" borderId="38" xfId="0" applyNumberFormat="1" applyFont="1" applyBorder="1" applyAlignment="1">
      <alignment vertical="top" wrapText="1"/>
    </xf>
    <xf numFmtId="168" fontId="12" fillId="0" borderId="51" xfId="0" applyNumberFormat="1" applyFont="1" applyBorder="1" applyAlignment="1">
      <alignment vertical="top" wrapText="1"/>
    </xf>
    <xf numFmtId="49" fontId="12" fillId="0" borderId="12" xfId="1" applyNumberFormat="1" applyFont="1" applyBorder="1" applyAlignment="1">
      <alignment vertical="top" wrapText="1"/>
    </xf>
    <xf numFmtId="40" fontId="12" fillId="0" borderId="12" xfId="1" applyNumberFormat="1" applyFont="1" applyBorder="1" applyAlignment="1">
      <alignment vertical="top" wrapText="1"/>
    </xf>
    <xf numFmtId="40" fontId="12" fillId="0" borderId="30" xfId="1" applyNumberFormat="1" applyFont="1" applyBorder="1" applyAlignment="1">
      <alignment vertical="top" wrapText="1"/>
    </xf>
    <xf numFmtId="0" fontId="12" fillId="0" borderId="40" xfId="0" applyFont="1" applyBorder="1" applyAlignment="1">
      <alignment vertical="top" wrapText="1"/>
    </xf>
    <xf numFmtId="168" fontId="12" fillId="0" borderId="41" xfId="0" applyNumberFormat="1" applyFont="1" applyBorder="1" applyAlignment="1">
      <alignment vertical="top" wrapText="1"/>
    </xf>
    <xf numFmtId="168" fontId="12" fillId="0" borderId="27" xfId="0" applyNumberFormat="1" applyFont="1" applyBorder="1" applyAlignment="1">
      <alignment vertical="top" wrapText="1"/>
    </xf>
    <xf numFmtId="49" fontId="12" fillId="0" borderId="24" xfId="1" applyNumberFormat="1" applyFont="1" applyBorder="1" applyAlignment="1">
      <alignment vertical="top" wrapText="1"/>
    </xf>
    <xf numFmtId="40" fontId="12" fillId="0" borderId="24" xfId="1" applyNumberFormat="1" applyFont="1" applyBorder="1" applyAlignment="1">
      <alignment vertical="top" wrapText="1"/>
    </xf>
    <xf numFmtId="40" fontId="12" fillId="0" borderId="31" xfId="1" applyNumberFormat="1" applyFont="1" applyBorder="1" applyAlignment="1">
      <alignment vertical="top" wrapText="1"/>
    </xf>
    <xf numFmtId="49" fontId="12" fillId="0" borderId="12" xfId="2" applyNumberFormat="1" applyFont="1" applyBorder="1" applyAlignment="1">
      <alignment vertical="top" wrapText="1"/>
    </xf>
    <xf numFmtId="166" fontId="12" fillId="0" borderId="12" xfId="2" applyNumberFormat="1" applyFont="1" applyBorder="1" applyAlignment="1">
      <alignment vertical="top" wrapText="1"/>
    </xf>
    <xf numFmtId="166" fontId="12" fillId="0" borderId="30" xfId="2" applyNumberFormat="1" applyFont="1" applyBorder="1" applyAlignment="1">
      <alignment vertical="top" wrapText="1"/>
    </xf>
    <xf numFmtId="49" fontId="12" fillId="0" borderId="24" xfId="2" applyNumberFormat="1" applyFont="1" applyBorder="1" applyAlignment="1">
      <alignment vertical="top" wrapText="1"/>
    </xf>
    <xf numFmtId="166" fontId="12" fillId="0" borderId="24" xfId="2" applyNumberFormat="1" applyFont="1" applyBorder="1" applyAlignment="1">
      <alignment vertical="top" wrapText="1"/>
    </xf>
    <xf numFmtId="166" fontId="12" fillId="0" borderId="31" xfId="2" applyNumberFormat="1" applyFont="1" applyBorder="1" applyAlignment="1">
      <alignment vertical="top" wrapText="1"/>
    </xf>
    <xf numFmtId="0" fontId="15" fillId="0" borderId="0" xfId="0" applyFont="1" applyBorder="1" applyAlignment="1">
      <alignment horizontal="centerContinuous" vertical="center" wrapText="1"/>
    </xf>
    <xf numFmtId="0" fontId="20" fillId="0" borderId="0" xfId="0" applyFont="1" applyBorder="1"/>
    <xf numFmtId="49" fontId="12" fillId="0" borderId="17" xfId="0" applyNumberFormat="1" applyFont="1" applyBorder="1" applyAlignment="1">
      <alignment vertical="top" wrapText="1"/>
    </xf>
    <xf numFmtId="0" fontId="12" fillId="0" borderId="46" xfId="0" applyFont="1" applyBorder="1" applyAlignment="1">
      <alignment vertical="top" wrapText="1"/>
    </xf>
    <xf numFmtId="167" fontId="12" fillId="0" borderId="17" xfId="0" applyNumberFormat="1" applyFont="1" applyBorder="1" applyAlignment="1">
      <alignment vertical="top" wrapText="1"/>
    </xf>
    <xf numFmtId="166" fontId="12" fillId="0" borderId="47" xfId="2" applyNumberFormat="1" applyFont="1" applyBorder="1" applyAlignment="1">
      <alignment vertical="top" wrapText="1"/>
    </xf>
    <xf numFmtId="0" fontId="13" fillId="0" borderId="46" xfId="0" applyFont="1" applyBorder="1" applyAlignment="1">
      <alignment vertical="top" wrapText="1"/>
    </xf>
    <xf numFmtId="0" fontId="12" fillId="0" borderId="48" xfId="0" applyFont="1" applyBorder="1" applyAlignment="1">
      <alignment vertical="top" wrapText="1"/>
    </xf>
    <xf numFmtId="167" fontId="12" fillId="0" borderId="24" xfId="0" applyNumberFormat="1" applyFont="1" applyBorder="1" applyAlignment="1">
      <alignment vertical="top" wrapText="1"/>
    </xf>
    <xf numFmtId="166" fontId="12" fillId="0" borderId="49" xfId="2" applyNumberFormat="1" applyFont="1" applyBorder="1" applyAlignment="1">
      <alignment vertical="top" wrapText="1"/>
    </xf>
    <xf numFmtId="49" fontId="10" fillId="0" borderId="0" xfId="0" applyNumberFormat="1" applyFont="1" applyBorder="1"/>
    <xf numFmtId="0" fontId="9" fillId="2" borderId="33" xfId="0" applyFont="1" applyFill="1" applyBorder="1" applyAlignment="1">
      <alignment horizontal="left" vertical="top" indent="17"/>
    </xf>
    <xf numFmtId="0" fontId="9" fillId="2" borderId="34" xfId="0" applyFont="1" applyFill="1" applyBorder="1" applyAlignment="1">
      <alignment horizontal="left" vertical="top" indent="17"/>
    </xf>
    <xf numFmtId="0" fontId="9" fillId="2" borderId="34" xfId="0" applyFont="1" applyFill="1" applyBorder="1" applyAlignment="1">
      <alignment horizontal="left" vertical="top" indent="1"/>
    </xf>
    <xf numFmtId="0" fontId="9" fillId="2" borderId="3" xfId="0" applyFont="1" applyFill="1" applyBorder="1" applyAlignment="1">
      <alignment horizontal="right" vertical="top"/>
    </xf>
    <xf numFmtId="0" fontId="11" fillId="2" borderId="0" xfId="0" applyFont="1" applyFill="1"/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5" fillId="2" borderId="6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0" xfId="0" applyFont="1" applyFill="1" applyBorder="1" applyAlignment="1">
      <alignment horizontal="left" vertical="top" indent="2"/>
    </xf>
    <xf numFmtId="0" fontId="5" fillId="2" borderId="0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0" fontId="5" fillId="2" borderId="34" xfId="0" applyFont="1" applyFill="1" applyBorder="1" applyAlignment="1">
      <alignment horizontal="left" vertical="top" indent="1"/>
    </xf>
    <xf numFmtId="0" fontId="5" fillId="2" borderId="3" xfId="0" applyFont="1" applyFill="1" applyBorder="1" applyAlignment="1">
      <alignment horizontal="right" vertical="top"/>
    </xf>
    <xf numFmtId="0" fontId="5" fillId="2" borderId="9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2" borderId="0" xfId="0" applyFont="1" applyFill="1"/>
    <xf numFmtId="0" fontId="9" fillId="2" borderId="0" xfId="0" applyFont="1" applyFill="1"/>
    <xf numFmtId="0" fontId="9" fillId="2" borderId="52" xfId="0" applyFont="1" applyFill="1" applyBorder="1" applyAlignment="1">
      <alignment horizontal="centerContinuous" vertical="center" wrapText="1"/>
    </xf>
    <xf numFmtId="0" fontId="9" fillId="2" borderId="20" xfId="0" applyFont="1" applyFill="1" applyBorder="1" applyAlignment="1">
      <alignment horizontal="centerContinuous" vertical="center" wrapText="1"/>
    </xf>
    <xf numFmtId="0" fontId="9" fillId="2" borderId="19" xfId="0" applyFont="1" applyFill="1" applyBorder="1" applyAlignment="1">
      <alignment horizontal="centerContinuous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vertical="top" wrapText="1"/>
    </xf>
    <xf numFmtId="0" fontId="5" fillId="2" borderId="28" xfId="0" applyFont="1" applyFill="1" applyBorder="1" applyAlignment="1">
      <alignment vertical="top" wrapText="1"/>
    </xf>
    <xf numFmtId="0" fontId="5" fillId="2" borderId="29" xfId="0" applyFont="1" applyFill="1" applyBorder="1" applyAlignment="1">
      <alignment vertical="top" wrapText="1"/>
    </xf>
    <xf numFmtId="0" fontId="5" fillId="2" borderId="25" xfId="0" applyFont="1" applyFill="1" applyBorder="1" applyAlignment="1">
      <alignment vertical="top" wrapText="1"/>
    </xf>
    <xf numFmtId="49" fontId="5" fillId="2" borderId="17" xfId="0" applyNumberFormat="1" applyFont="1" applyFill="1" applyBorder="1" applyAlignment="1">
      <alignment vertical="top" wrapText="1"/>
    </xf>
    <xf numFmtId="0" fontId="5" fillId="2" borderId="17" xfId="0" applyFont="1" applyFill="1" applyBorder="1" applyAlignment="1">
      <alignment vertical="top" wrapText="1"/>
    </xf>
    <xf numFmtId="0" fontId="5" fillId="2" borderId="33" xfId="0" applyFont="1" applyFill="1" applyBorder="1"/>
    <xf numFmtId="0" fontId="5" fillId="2" borderId="6" xfId="0" applyFont="1" applyFill="1" applyBorder="1"/>
    <xf numFmtId="0" fontId="5" fillId="2" borderId="2" xfId="0" applyFont="1" applyFill="1" applyBorder="1"/>
    <xf numFmtId="0" fontId="5" fillId="2" borderId="34" xfId="0" applyFont="1" applyFill="1" applyBorder="1"/>
    <xf numFmtId="49" fontId="5" fillId="2" borderId="0" xfId="0" applyNumberFormat="1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5" fillId="2" borderId="35" xfId="0" applyFont="1" applyFill="1" applyBorder="1" applyAlignment="1">
      <alignment horizontal="right"/>
    </xf>
    <xf numFmtId="0" fontId="5" fillId="2" borderId="9" xfId="0" applyFont="1" applyFill="1" applyBorder="1" applyAlignment="1">
      <alignment horizontal="right"/>
    </xf>
    <xf numFmtId="0" fontId="5" fillId="2" borderId="9" xfId="0" applyFont="1" applyFill="1" applyBorder="1" applyAlignment="1"/>
    <xf numFmtId="0" fontId="5" fillId="2" borderId="9" xfId="0" applyFont="1" applyFill="1" applyBorder="1"/>
    <xf numFmtId="0" fontId="5" fillId="2" borderId="4" xfId="0" applyFont="1" applyFill="1" applyBorder="1"/>
    <xf numFmtId="0" fontId="7" fillId="0" borderId="0" xfId="0" applyFont="1" applyAlignment="1">
      <alignment horizontal="justify" vertical="distributed" wrapText="1"/>
    </xf>
    <xf numFmtId="0" fontId="7" fillId="0" borderId="0" xfId="0" applyFont="1" applyAlignment="1">
      <alignment horizontal="justify" vertical="top" wrapText="1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21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top" wrapText="1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justify" vertical="top"/>
    </xf>
    <xf numFmtId="0" fontId="11" fillId="0" borderId="0" xfId="0" applyFont="1" applyAlignment="1">
      <alignment horizontal="justify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4" fillId="0" borderId="0" xfId="0" applyFont="1" applyBorder="1" applyAlignment="1">
      <alignment vertical="center"/>
    </xf>
    <xf numFmtId="0" fontId="4" fillId="2" borderId="0" xfId="0" applyFont="1" applyFill="1"/>
    <xf numFmtId="0" fontId="8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9" fillId="2" borderId="34" xfId="0" applyFont="1" applyFill="1" applyBorder="1" applyAlignment="1">
      <alignment horizontal="left" vertical="top" indent="2"/>
    </xf>
    <xf numFmtId="0" fontId="12" fillId="2" borderId="10" xfId="0" applyFont="1" applyFill="1" applyBorder="1" applyAlignment="1">
      <alignment vertical="center"/>
    </xf>
    <xf numFmtId="165" fontId="12" fillId="2" borderId="10" xfId="0" applyNumberFormat="1" applyFont="1" applyFill="1" applyBorder="1" applyAlignment="1">
      <alignment vertical="center"/>
    </xf>
    <xf numFmtId="0" fontId="13" fillId="2" borderId="19" xfId="0" applyFont="1" applyFill="1" applyBorder="1" applyAlignment="1">
      <alignment horizontal="centerContinuous" vertical="center"/>
    </xf>
    <xf numFmtId="0" fontId="12" fillId="2" borderId="19" xfId="0" applyFont="1" applyFill="1" applyBorder="1" applyAlignment="1">
      <alignment horizontal="centerContinuous" vertical="center"/>
    </xf>
    <xf numFmtId="165" fontId="12" fillId="2" borderId="19" xfId="0" applyNumberFormat="1" applyFont="1" applyFill="1" applyBorder="1" applyAlignment="1">
      <alignment horizontal="centerContinuous" vertical="center"/>
    </xf>
    <xf numFmtId="0" fontId="12" fillId="2" borderId="10" xfId="0" applyFont="1" applyFill="1" applyBorder="1" applyAlignment="1">
      <alignment horizontal="centerContinuous" vertical="center"/>
    </xf>
    <xf numFmtId="0" fontId="13" fillId="2" borderId="11" xfId="0" applyFont="1" applyFill="1" applyBorder="1" applyAlignment="1">
      <alignment horizontal="center" vertical="center"/>
    </xf>
    <xf numFmtId="165" fontId="13" fillId="2" borderId="11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vertical="top"/>
    </xf>
    <xf numFmtId="40" fontId="12" fillId="2" borderId="6" xfId="1" applyNumberFormat="1" applyFont="1" applyFill="1" applyBorder="1" applyAlignment="1">
      <alignment vertical="top"/>
    </xf>
    <xf numFmtId="40" fontId="12" fillId="2" borderId="0" xfId="1" applyNumberFormat="1" applyFont="1" applyFill="1" applyBorder="1" applyAlignment="1">
      <alignment vertical="top"/>
    </xf>
    <xf numFmtId="0" fontId="12" fillId="2" borderId="23" xfId="0" applyFont="1" applyFill="1" applyBorder="1" applyAlignment="1">
      <alignment vertical="distributed" wrapText="1"/>
    </xf>
    <xf numFmtId="40" fontId="12" fillId="2" borderId="23" xfId="1" applyNumberFormat="1" applyFont="1" applyFill="1" applyBorder="1" applyAlignment="1">
      <alignment horizontal="center" vertical="center"/>
    </xf>
    <xf numFmtId="49" fontId="12" fillId="2" borderId="23" xfId="1" applyNumberFormat="1" applyFont="1" applyFill="1" applyBorder="1" applyAlignment="1">
      <alignment horizontal="center" vertical="center"/>
    </xf>
    <xf numFmtId="40" fontId="12" fillId="2" borderId="23" xfId="1" applyNumberFormat="1" applyFont="1" applyFill="1" applyBorder="1" applyAlignment="1">
      <alignment vertical="center"/>
    </xf>
    <xf numFmtId="49" fontId="12" fillId="2" borderId="50" xfId="0" applyNumberFormat="1" applyFont="1" applyFill="1" applyBorder="1" applyAlignment="1">
      <alignment vertical="distributed" wrapText="1"/>
    </xf>
    <xf numFmtId="49" fontId="12" fillId="2" borderId="50" xfId="1" applyNumberFormat="1" applyFont="1" applyFill="1" applyBorder="1" applyAlignment="1">
      <alignment horizontal="center" vertical="center"/>
    </xf>
    <xf numFmtId="40" fontId="12" fillId="2" borderId="50" xfId="1" applyNumberFormat="1" applyFont="1" applyFill="1" applyBorder="1" applyAlignment="1">
      <alignment vertical="center"/>
    </xf>
    <xf numFmtId="0" fontId="12" fillId="2" borderId="25" xfId="0" applyFont="1" applyFill="1" applyBorder="1" applyAlignment="1">
      <alignment vertical="distributed" wrapText="1"/>
    </xf>
    <xf numFmtId="40" fontId="12" fillId="2" borderId="25" xfId="1" applyNumberFormat="1" applyFont="1" applyFill="1" applyBorder="1" applyAlignment="1">
      <alignment vertical="center" textRotation="90"/>
    </xf>
    <xf numFmtId="49" fontId="12" fillId="2" borderId="25" xfId="1" applyNumberFormat="1" applyFont="1" applyFill="1" applyBorder="1" applyAlignment="1">
      <alignment horizontal="center" vertical="center"/>
    </xf>
    <xf numFmtId="40" fontId="12" fillId="2" borderId="25" xfId="1" applyNumberFormat="1" applyFont="1" applyFill="1" applyBorder="1" applyAlignment="1">
      <alignment vertical="center"/>
    </xf>
    <xf numFmtId="40" fontId="12" fillId="2" borderId="23" xfId="1" applyNumberFormat="1" applyFont="1" applyFill="1" applyBorder="1" applyAlignment="1">
      <alignment horizontal="center" vertical="top" wrapText="1"/>
    </xf>
    <xf numFmtId="40" fontId="12" fillId="2" borderId="23" xfId="1" applyNumberFormat="1" applyFont="1" applyFill="1" applyBorder="1" applyAlignment="1">
      <alignment vertical="top"/>
    </xf>
    <xf numFmtId="0" fontId="12" fillId="2" borderId="50" xfId="0" applyFont="1" applyFill="1" applyBorder="1" applyAlignment="1">
      <alignment vertical="distributed" wrapText="1"/>
    </xf>
    <xf numFmtId="40" fontId="12" fillId="2" borderId="50" xfId="1" applyNumberFormat="1" applyFont="1" applyFill="1" applyBorder="1" applyAlignment="1">
      <alignment vertical="top" textRotation="90"/>
    </xf>
    <xf numFmtId="40" fontId="12" fillId="2" borderId="50" xfId="1" applyNumberFormat="1" applyFont="1" applyFill="1" applyBorder="1" applyAlignment="1">
      <alignment vertical="top"/>
    </xf>
    <xf numFmtId="40" fontId="12" fillId="2" borderId="25" xfId="1" applyNumberFormat="1" applyFont="1" applyFill="1" applyBorder="1" applyAlignment="1">
      <alignment vertical="top" textRotation="90"/>
    </xf>
    <xf numFmtId="40" fontId="12" fillId="2" borderId="25" xfId="1" applyNumberFormat="1" applyFont="1" applyFill="1" applyBorder="1" applyAlignment="1">
      <alignment vertical="top"/>
    </xf>
    <xf numFmtId="168" fontId="12" fillId="2" borderId="23" xfId="0" applyNumberFormat="1" applyFont="1" applyFill="1" applyBorder="1" applyAlignment="1">
      <alignment vertical="distributed" wrapText="1"/>
    </xf>
    <xf numFmtId="40" fontId="12" fillId="2" borderId="23" xfId="1" applyNumberFormat="1" applyFont="1" applyFill="1" applyBorder="1" applyAlignment="1">
      <alignment horizontal="center" vertical="top"/>
    </xf>
    <xf numFmtId="168" fontId="12" fillId="2" borderId="50" xfId="0" applyNumberFormat="1" applyFont="1" applyFill="1" applyBorder="1" applyAlignment="1">
      <alignment vertical="distributed" wrapText="1"/>
    </xf>
    <xf numFmtId="168" fontId="12" fillId="2" borderId="25" xfId="0" applyNumberFormat="1" applyFont="1" applyFill="1" applyBorder="1" applyAlignment="1">
      <alignment vertical="distributed" wrapText="1"/>
    </xf>
    <xf numFmtId="0" fontId="12" fillId="2" borderId="0" xfId="0" applyFont="1" applyFill="1" applyBorder="1" applyAlignment="1">
      <alignment vertical="top"/>
    </xf>
    <xf numFmtId="168" fontId="12" fillId="2" borderId="0" xfId="0" applyNumberFormat="1" applyFont="1" applyFill="1" applyBorder="1" applyAlignment="1">
      <alignment vertical="top"/>
    </xf>
    <xf numFmtId="0" fontId="12" fillId="2" borderId="37" xfId="0" applyFont="1" applyFill="1" applyBorder="1" applyAlignment="1">
      <alignment vertical="top"/>
    </xf>
    <xf numFmtId="168" fontId="12" fillId="2" borderId="38" xfId="0" applyNumberFormat="1" applyFont="1" applyFill="1" applyBorder="1" applyAlignment="1">
      <alignment horizontal="left" vertical="top" indent="7"/>
    </xf>
    <xf numFmtId="168" fontId="12" fillId="2" borderId="51" xfId="0" applyNumberFormat="1" applyFont="1" applyFill="1" applyBorder="1" applyAlignment="1">
      <alignment vertical="top"/>
    </xf>
    <xf numFmtId="49" fontId="12" fillId="2" borderId="12" xfId="1" applyNumberFormat="1" applyFont="1" applyFill="1" applyBorder="1" applyAlignment="1">
      <alignment horizontal="center" vertical="top"/>
    </xf>
    <xf numFmtId="40" fontId="12" fillId="2" borderId="12" xfId="1" applyNumberFormat="1" applyFont="1" applyFill="1" applyBorder="1" applyAlignment="1">
      <alignment vertical="top"/>
    </xf>
    <xf numFmtId="40" fontId="12" fillId="2" borderId="30" xfId="1" applyNumberFormat="1" applyFont="1" applyFill="1" applyBorder="1" applyAlignment="1">
      <alignment vertical="top"/>
    </xf>
    <xf numFmtId="0" fontId="12" fillId="2" borderId="40" xfId="0" applyFont="1" applyFill="1" applyBorder="1" applyAlignment="1">
      <alignment vertical="top"/>
    </xf>
    <xf numFmtId="168" fontId="12" fillId="2" borderId="41" xfId="0" applyNumberFormat="1" applyFont="1" applyFill="1" applyBorder="1" applyAlignment="1">
      <alignment horizontal="left" vertical="top" indent="7"/>
    </xf>
    <xf numFmtId="168" fontId="12" fillId="2" borderId="27" xfId="0" applyNumberFormat="1" applyFont="1" applyFill="1" applyBorder="1" applyAlignment="1">
      <alignment vertical="top"/>
    </xf>
    <xf numFmtId="49" fontId="12" fillId="2" borderId="24" xfId="1" applyNumberFormat="1" applyFont="1" applyFill="1" applyBorder="1" applyAlignment="1">
      <alignment horizontal="center" vertical="top"/>
    </xf>
    <xf numFmtId="40" fontId="12" fillId="2" borderId="24" xfId="1" applyNumberFormat="1" applyFont="1" applyFill="1" applyBorder="1" applyAlignment="1">
      <alignment vertical="top"/>
    </xf>
    <xf numFmtId="40" fontId="12" fillId="2" borderId="31" xfId="1" applyNumberFormat="1" applyFont="1" applyFill="1" applyBorder="1" applyAlignment="1">
      <alignment vertical="top"/>
    </xf>
    <xf numFmtId="49" fontId="12" fillId="2" borderId="12" xfId="2" applyNumberFormat="1" applyFont="1" applyFill="1" applyBorder="1" applyAlignment="1">
      <alignment horizontal="center" vertical="top"/>
    </xf>
    <xf numFmtId="166" fontId="12" fillId="2" borderId="12" xfId="2" applyNumberFormat="1" applyFont="1" applyFill="1" applyBorder="1" applyAlignment="1">
      <alignment vertical="top"/>
    </xf>
    <xf numFmtId="166" fontId="12" fillId="2" borderId="30" xfId="2" applyNumberFormat="1" applyFont="1" applyFill="1" applyBorder="1" applyAlignment="1">
      <alignment vertical="top"/>
    </xf>
    <xf numFmtId="49" fontId="12" fillId="2" borderId="24" xfId="2" applyNumberFormat="1" applyFont="1" applyFill="1" applyBorder="1" applyAlignment="1">
      <alignment horizontal="center" vertical="top"/>
    </xf>
    <xf numFmtId="166" fontId="12" fillId="2" borderId="24" xfId="2" applyNumberFormat="1" applyFont="1" applyFill="1" applyBorder="1" applyAlignment="1">
      <alignment vertical="top"/>
    </xf>
    <xf numFmtId="166" fontId="12" fillId="2" borderId="31" xfId="2" applyNumberFormat="1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horizontal="left" vertical="top" indent="2"/>
    </xf>
    <xf numFmtId="0" fontId="3" fillId="2" borderId="0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34" xfId="0" applyFont="1" applyFill="1" applyBorder="1" applyAlignment="1">
      <alignment horizontal="left" vertical="top" indent="2"/>
    </xf>
    <xf numFmtId="0" fontId="3" fillId="2" borderId="0" xfId="0" applyFont="1" applyFill="1" applyBorder="1" applyAlignment="1">
      <alignment horizontal="right" vertical="center"/>
    </xf>
    <xf numFmtId="0" fontId="3" fillId="2" borderId="36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right" vertical="top"/>
    </xf>
    <xf numFmtId="0" fontId="3" fillId="2" borderId="22" xfId="0" applyFont="1" applyFill="1" applyBorder="1" applyAlignment="1">
      <alignment vertical="center"/>
    </xf>
    <xf numFmtId="0" fontId="3" fillId="2" borderId="35" xfId="0" applyFont="1" applyFill="1" applyBorder="1" applyAlignment="1">
      <alignment vertical="top"/>
    </xf>
    <xf numFmtId="0" fontId="3" fillId="2" borderId="9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0" xfId="0" applyFont="1" applyFill="1"/>
    <xf numFmtId="0" fontId="3" fillId="2" borderId="33" xfId="0" applyFont="1" applyFill="1" applyBorder="1"/>
    <xf numFmtId="0" fontId="3" fillId="2" borderId="6" xfId="0" applyFont="1" applyFill="1" applyBorder="1"/>
    <xf numFmtId="0" fontId="3" fillId="2" borderId="2" xfId="0" applyFont="1" applyFill="1" applyBorder="1"/>
    <xf numFmtId="0" fontId="3" fillId="2" borderId="34" xfId="0" applyFont="1" applyFill="1" applyBorder="1"/>
    <xf numFmtId="0" fontId="3" fillId="2" borderId="0" xfId="0" applyFont="1" applyFill="1" applyBorder="1"/>
    <xf numFmtId="49" fontId="3" fillId="2" borderId="0" xfId="0" applyNumberFormat="1" applyFont="1" applyFill="1" applyBorder="1"/>
    <xf numFmtId="0" fontId="3" fillId="2" borderId="3" xfId="0" applyFont="1" applyFill="1" applyBorder="1"/>
    <xf numFmtId="0" fontId="3" fillId="2" borderId="35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9" xfId="0" applyFont="1" applyFill="1" applyBorder="1" applyAlignment="1"/>
    <xf numFmtId="0" fontId="3" fillId="2" borderId="9" xfId="0" applyFont="1" applyFill="1" applyBorder="1"/>
    <xf numFmtId="0" fontId="3" fillId="2" borderId="4" xfId="0" applyFont="1" applyFill="1" applyBorder="1"/>
    <xf numFmtId="0" fontId="3" fillId="2" borderId="0" xfId="0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 wrapText="1"/>
    </xf>
    <xf numFmtId="0" fontId="7" fillId="0" borderId="0" xfId="0" applyFont="1" applyAlignment="1">
      <alignment horizontal="center"/>
    </xf>
    <xf numFmtId="0" fontId="15" fillId="0" borderId="0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 vertical="top"/>
    </xf>
    <xf numFmtId="0" fontId="2" fillId="0" borderId="0" xfId="0" applyFont="1" applyBorder="1" applyAlignment="1">
      <alignment vertical="center"/>
    </xf>
    <xf numFmtId="0" fontId="1" fillId="2" borderId="3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 indent="17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1" xfId="0" applyNumberFormat="1" applyFont="1" applyFill="1" applyBorder="1" applyAlignment="1">
      <alignment horizontal="center" vertical="center"/>
    </xf>
    <xf numFmtId="49" fontId="1" fillId="0" borderId="36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left" vertical="top"/>
    </xf>
    <xf numFmtId="0" fontId="13" fillId="3" borderId="44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vertical="top" wrapText="1"/>
    </xf>
    <xf numFmtId="10" fontId="13" fillId="3" borderId="45" xfId="0" applyNumberFormat="1" applyFont="1" applyFill="1" applyBorder="1" applyAlignment="1">
      <alignment vertical="top" wrapText="1"/>
    </xf>
    <xf numFmtId="49" fontId="12" fillId="0" borderId="46" xfId="0" applyNumberFormat="1" applyFont="1" applyBorder="1" applyAlignment="1">
      <alignment horizontal="center" vertical="top" wrapText="1"/>
    </xf>
    <xf numFmtId="49" fontId="12" fillId="0" borderId="46" xfId="0" applyNumberFormat="1" applyFont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top" wrapText="1"/>
    </xf>
    <xf numFmtId="167" fontId="12" fillId="3" borderId="17" xfId="0" applyNumberFormat="1" applyFont="1" applyFill="1" applyBorder="1" applyAlignment="1">
      <alignment vertical="top" wrapText="1"/>
    </xf>
    <xf numFmtId="40" fontId="12" fillId="3" borderId="17" xfId="1" applyNumberFormat="1" applyFont="1" applyFill="1" applyBorder="1" applyAlignment="1">
      <alignment vertical="top" wrapText="1"/>
    </xf>
    <xf numFmtId="10" fontId="13" fillId="3" borderId="47" xfId="2" applyNumberFormat="1" applyFont="1" applyFill="1" applyBorder="1" applyAlignment="1">
      <alignment vertical="top" wrapText="1"/>
    </xf>
    <xf numFmtId="10" fontId="12" fillId="0" borderId="47" xfId="2" applyNumberFormat="1" applyFont="1" applyBorder="1" applyAlignment="1">
      <alignment vertical="top" wrapText="1"/>
    </xf>
    <xf numFmtId="0" fontId="13" fillId="3" borderId="15" xfId="0" applyFont="1" applyFill="1" applyBorder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10" fontId="13" fillId="0" borderId="43" xfId="0" applyNumberFormat="1" applyFont="1" applyBorder="1" applyAlignment="1">
      <alignment vertical="center"/>
    </xf>
    <xf numFmtId="10" fontId="12" fillId="0" borderId="47" xfId="2" applyNumberFormat="1" applyFont="1" applyBorder="1" applyAlignment="1">
      <alignment horizontal="center" vertical="top" wrapText="1"/>
    </xf>
    <xf numFmtId="0" fontId="8" fillId="2" borderId="32" xfId="0" applyFont="1" applyFill="1" applyBorder="1" applyAlignment="1">
      <alignment horizontal="center" vertical="top"/>
    </xf>
    <xf numFmtId="0" fontId="16" fillId="0" borderId="10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57" xfId="0" applyFont="1" applyBorder="1" applyAlignment="1">
      <alignment horizontal="left" vertical="top" wrapText="1"/>
    </xf>
    <xf numFmtId="0" fontId="10" fillId="0" borderId="5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51" xfId="0" applyFont="1" applyBorder="1" applyAlignment="1">
      <alignment horizontal="left" vertical="top" wrapText="1"/>
    </xf>
    <xf numFmtId="0" fontId="10" fillId="0" borderId="55" xfId="0" applyFont="1" applyBorder="1" applyAlignment="1">
      <alignment horizontal="left" vertical="top" wrapText="1"/>
    </xf>
    <xf numFmtId="0" fontId="10" fillId="0" borderId="56" xfId="0" applyFont="1" applyBorder="1" applyAlignment="1">
      <alignment horizontal="left" vertical="top" wrapText="1"/>
    </xf>
    <xf numFmtId="0" fontId="10" fillId="0" borderId="34" xfId="0" applyFont="1" applyBorder="1" applyAlignment="1">
      <alignment horizontal="left" vertical="top" wrapText="1" indent="2"/>
    </xf>
    <xf numFmtId="0" fontId="17" fillId="0" borderId="0" xfId="0" applyFont="1" applyAlignment="1">
      <alignment horizontal="left" vertical="top" wrapText="1" indent="2"/>
    </xf>
    <xf numFmtId="0" fontId="17" fillId="0" borderId="34" xfId="0" applyFont="1" applyBorder="1" applyAlignment="1">
      <alignment horizontal="left" vertical="top" wrapText="1" indent="2"/>
    </xf>
    <xf numFmtId="49" fontId="10" fillId="0" borderId="15" xfId="0" applyNumberFormat="1" applyFont="1" applyBorder="1" applyAlignment="1">
      <alignment horizontal="left" vertical="top" wrapText="1"/>
    </xf>
    <xf numFmtId="49" fontId="10" fillId="0" borderId="16" xfId="0" applyNumberFormat="1" applyFont="1" applyBorder="1" applyAlignment="1">
      <alignment horizontal="left" vertical="top" wrapText="1"/>
    </xf>
    <xf numFmtId="0" fontId="8" fillId="0" borderId="1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left" vertical="top" wrapText="1" indent="2"/>
    </xf>
    <xf numFmtId="0" fontId="17" fillId="2" borderId="0" xfId="0" applyFont="1" applyFill="1" applyAlignment="1">
      <alignment horizontal="left" vertical="top" wrapText="1" indent="2"/>
    </xf>
    <xf numFmtId="0" fontId="17" fillId="2" borderId="34" xfId="0" applyFont="1" applyFill="1" applyBorder="1" applyAlignment="1">
      <alignment horizontal="left" vertical="top" wrapText="1" indent="2"/>
    </xf>
    <xf numFmtId="0" fontId="23" fillId="2" borderId="1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4" xfId="0" applyFont="1" applyFill="1" applyBorder="1" applyAlignment="1">
      <alignment horizontal="left" vertical="top" wrapText="1" indent="1"/>
    </xf>
    <xf numFmtId="0" fontId="17" fillId="2" borderId="0" xfId="0" applyFont="1" applyFill="1" applyAlignment="1">
      <alignment horizontal="left" vertical="top" wrapText="1" indent="1"/>
    </xf>
    <xf numFmtId="0" fontId="17" fillId="2" borderId="34" xfId="0" applyFont="1" applyFill="1" applyBorder="1" applyAlignment="1">
      <alignment horizontal="left" vertical="top" wrapText="1" indent="1"/>
    </xf>
    <xf numFmtId="0" fontId="17" fillId="2" borderId="35" xfId="0" applyFont="1" applyFill="1" applyBorder="1" applyAlignment="1">
      <alignment horizontal="left" vertical="top" wrapText="1" indent="1"/>
    </xf>
    <xf numFmtId="0" fontId="17" fillId="2" borderId="9" xfId="0" applyFont="1" applyFill="1" applyBorder="1" applyAlignment="1">
      <alignment horizontal="left" vertical="top" wrapText="1" inden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51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51" xfId="0" applyFont="1" applyFill="1" applyBorder="1" applyAlignment="1">
      <alignment vertical="top" wrapText="1"/>
    </xf>
    <xf numFmtId="49" fontId="5" fillId="2" borderId="15" xfId="0" applyNumberFormat="1" applyFont="1" applyFill="1" applyBorder="1" applyAlignment="1">
      <alignment horizontal="left" vertical="top" wrapText="1"/>
    </xf>
    <xf numFmtId="49" fontId="5" fillId="2" borderId="16" xfId="0" applyNumberFormat="1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top"/>
    </xf>
    <xf numFmtId="49" fontId="5" fillId="2" borderId="15" xfId="0" applyNumberFormat="1" applyFont="1" applyFill="1" applyBorder="1" applyAlignment="1">
      <alignment vertical="top" wrapText="1"/>
    </xf>
    <xf numFmtId="49" fontId="5" fillId="2" borderId="16" xfId="0" applyNumberFormat="1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11" fillId="0" borderId="21" xfId="0" applyFont="1" applyBorder="1" applyAlignment="1">
      <alignment horizontal="left"/>
    </xf>
    <xf numFmtId="0" fontId="11" fillId="0" borderId="16" xfId="0" applyFont="1" applyBorder="1" applyAlignment="1">
      <alignment horizontal="left"/>
    </xf>
    <xf numFmtId="0" fontId="10" fillId="0" borderId="34" xfId="0" applyFont="1" applyBorder="1" applyAlignment="1">
      <alignment horizontal="left" vertical="top" wrapText="1" indent="1"/>
    </xf>
    <xf numFmtId="0" fontId="17" fillId="0" borderId="0" xfId="0" applyFont="1" applyAlignment="1">
      <alignment horizontal="left" vertical="top" wrapText="1" indent="1"/>
    </xf>
    <xf numFmtId="0" fontId="17" fillId="0" borderId="34" xfId="0" applyFont="1" applyBorder="1" applyAlignment="1">
      <alignment horizontal="left" vertical="top" wrapText="1" indent="1"/>
    </xf>
    <xf numFmtId="0" fontId="17" fillId="0" borderId="35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left" vertical="top" wrapText="1" indent="1"/>
    </xf>
    <xf numFmtId="49" fontId="12" fillId="0" borderId="15" xfId="0" applyNumberFormat="1" applyFont="1" applyBorder="1" applyAlignment="1">
      <alignment horizontal="left" vertical="top" wrapText="1"/>
    </xf>
    <xf numFmtId="49" fontId="12" fillId="0" borderId="16" xfId="0" applyNumberFormat="1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26" xfId="0" applyFont="1" applyBorder="1" applyAlignment="1">
      <alignment horizontal="center" vertical="top" wrapText="1"/>
    </xf>
    <xf numFmtId="0" fontId="12" fillId="0" borderId="27" xfId="0" applyFont="1" applyBorder="1" applyAlignment="1">
      <alignment horizontal="center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0" borderId="52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top" wrapText="1"/>
    </xf>
    <xf numFmtId="0" fontId="13" fillId="3" borderId="51" xfId="0" applyFont="1" applyFill="1" applyBorder="1" applyAlignment="1">
      <alignment horizontal="left" vertical="top" wrapText="1"/>
    </xf>
    <xf numFmtId="0" fontId="23" fillId="0" borderId="19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171449</xdr:rowOff>
    </xdr:from>
    <xdr:to>
      <xdr:col>1</xdr:col>
      <xdr:colOff>828675</xdr:colOff>
      <xdr:row>4</xdr:row>
      <xdr:rowOff>47624</xdr:rowOff>
    </xdr:to>
    <xdr:pic>
      <xdr:nvPicPr>
        <xdr:cNvPr id="3" name="2 Imagen" descr="LOG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171449"/>
          <a:ext cx="904875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0</xdr:col>
      <xdr:colOff>1287725</xdr:colOff>
      <xdr:row>4</xdr:row>
      <xdr:rowOff>139314</xdr:rowOff>
    </xdr:to>
    <xdr:pic>
      <xdr:nvPicPr>
        <xdr:cNvPr id="2" name="1 Imagen" descr="LOG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075" cy="691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0</xdr:col>
      <xdr:colOff>1287725</xdr:colOff>
      <xdr:row>4</xdr:row>
      <xdr:rowOff>139314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075" cy="691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726059</xdr:colOff>
      <xdr:row>4</xdr:row>
      <xdr:rowOff>17653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697484</xdr:colOff>
      <xdr:row>4</xdr:row>
      <xdr:rowOff>141478</xdr:rowOff>
    </xdr:to>
    <xdr:pic>
      <xdr:nvPicPr>
        <xdr:cNvPr id="4" name="3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335534</xdr:colOff>
      <xdr:row>3</xdr:row>
      <xdr:rowOff>170053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7225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526034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3</xdr:row>
      <xdr:rowOff>170053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19050</xdr:rowOff>
    </xdr:from>
    <xdr:to>
      <xdr:col>1</xdr:col>
      <xdr:colOff>402208</xdr:colOff>
      <xdr:row>4</xdr:row>
      <xdr:rowOff>141478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49" y="19050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19049</xdr:rowOff>
    </xdr:from>
    <xdr:to>
      <xdr:col>1</xdr:col>
      <xdr:colOff>583184</xdr:colOff>
      <xdr:row>3</xdr:row>
      <xdr:rowOff>170052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49"/>
          <a:ext cx="1040384" cy="6939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19050</xdr:rowOff>
    </xdr:from>
    <xdr:to>
      <xdr:col>1</xdr:col>
      <xdr:colOff>583184</xdr:colOff>
      <xdr:row>4</xdr:row>
      <xdr:rowOff>139314</xdr:rowOff>
    </xdr:to>
    <xdr:pic>
      <xdr:nvPicPr>
        <xdr:cNvPr id="2" name="1 Imagen" descr="LOGO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19050"/>
          <a:ext cx="1040384" cy="6917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8" workbookViewId="0">
      <selection activeCell="C17" sqref="C17"/>
    </sheetView>
  </sheetViews>
  <sheetFormatPr baseColWidth="10" defaultRowHeight="15" x14ac:dyDescent="0.25"/>
  <cols>
    <col min="1" max="1" width="4.140625" customWidth="1"/>
    <col min="2" max="2" width="16.85546875" customWidth="1"/>
    <col min="3" max="3" width="78.5703125" customWidth="1"/>
    <col min="5" max="5" width="11.85546875" bestFit="1" customWidth="1"/>
  </cols>
  <sheetData>
    <row r="1" spans="1:3" ht="15" customHeight="1" x14ac:dyDescent="0.25">
      <c r="A1" s="397"/>
      <c r="B1" s="397"/>
      <c r="C1" s="398" t="s">
        <v>100</v>
      </c>
    </row>
    <row r="2" spans="1:3" ht="15" customHeight="1" x14ac:dyDescent="0.25">
      <c r="A2" s="397"/>
      <c r="B2" s="397"/>
      <c r="C2" s="399"/>
    </row>
    <row r="3" spans="1:3" ht="15" customHeight="1" x14ac:dyDescent="0.25">
      <c r="A3" s="397"/>
      <c r="B3" s="397"/>
      <c r="C3" s="399"/>
    </row>
    <row r="4" spans="1:3" x14ac:dyDescent="0.25">
      <c r="A4" s="397"/>
      <c r="B4" s="397"/>
      <c r="C4" s="399"/>
    </row>
    <row r="5" spans="1:3" ht="15" customHeight="1" x14ac:dyDescent="0.25">
      <c r="A5" s="397"/>
      <c r="B5" s="397"/>
      <c r="C5" s="400"/>
    </row>
    <row r="12" spans="1:3" x14ac:dyDescent="0.25">
      <c r="A12" s="38"/>
      <c r="B12" s="277" t="s">
        <v>76</v>
      </c>
      <c r="C12" s="279" t="s">
        <v>64</v>
      </c>
    </row>
    <row r="13" spans="1:3" x14ac:dyDescent="0.25">
      <c r="A13" s="38"/>
      <c r="B13" s="277" t="s">
        <v>75</v>
      </c>
      <c r="C13" s="279" t="s">
        <v>174</v>
      </c>
    </row>
    <row r="14" spans="1:3" x14ac:dyDescent="0.25">
      <c r="A14" s="278">
        <v>1</v>
      </c>
      <c r="B14" s="277" t="s">
        <v>102</v>
      </c>
      <c r="C14" s="279" t="s">
        <v>175</v>
      </c>
    </row>
    <row r="15" spans="1:3" ht="24" x14ac:dyDescent="0.25">
      <c r="A15" s="278">
        <v>2</v>
      </c>
      <c r="B15" s="277" t="s">
        <v>171</v>
      </c>
      <c r="C15" s="279" t="s">
        <v>172</v>
      </c>
    </row>
    <row r="16" spans="1:3" ht="24.75" customHeight="1" x14ac:dyDescent="0.25">
      <c r="A16" s="278">
        <v>3</v>
      </c>
      <c r="B16" s="277" t="s">
        <v>173</v>
      </c>
      <c r="C16" s="281"/>
    </row>
    <row r="17" spans="1:3" ht="24" x14ac:dyDescent="0.25">
      <c r="A17" s="278">
        <v>4</v>
      </c>
      <c r="B17" s="277" t="s">
        <v>103</v>
      </c>
      <c r="C17" s="280" t="s">
        <v>222</v>
      </c>
    </row>
    <row r="18" spans="1:3" x14ac:dyDescent="0.25">
      <c r="A18" s="278">
        <v>5</v>
      </c>
      <c r="B18" s="277" t="s">
        <v>68</v>
      </c>
      <c r="C18" s="279" t="s">
        <v>182</v>
      </c>
    </row>
    <row r="19" spans="1:3" x14ac:dyDescent="0.25">
      <c r="A19" s="278">
        <v>6</v>
      </c>
      <c r="B19" s="277" t="s">
        <v>0</v>
      </c>
      <c r="C19" s="381"/>
    </row>
  </sheetData>
  <customSheetViews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workbookViewId="0">
      <selection activeCell="A7" sqref="A7:E9"/>
    </sheetView>
  </sheetViews>
  <sheetFormatPr baseColWidth="10" defaultRowHeight="11.25" x14ac:dyDescent="0.2"/>
  <cols>
    <col min="1" max="1" width="29.7109375" style="69" customWidth="1"/>
    <col min="2" max="2" width="24.7109375" style="69" customWidth="1"/>
    <col min="3" max="3" width="24.42578125" style="69" customWidth="1"/>
    <col min="4" max="4" width="23.7109375" style="69" customWidth="1"/>
    <col min="5" max="6" width="13.5703125" style="69" customWidth="1"/>
    <col min="7" max="7" width="9.7109375" style="69" customWidth="1"/>
    <col min="8" max="8" width="28.5703125" style="69" customWidth="1"/>
    <col min="9" max="16384" width="11.42578125" style="69"/>
  </cols>
  <sheetData>
    <row r="1" spans="1:9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8"/>
    </row>
    <row r="2" spans="1:9" s="89" customFormat="1" x14ac:dyDescent="0.25">
      <c r="A2" s="99" t="s">
        <v>174</v>
      </c>
      <c r="B2" s="376"/>
      <c r="C2" s="376"/>
      <c r="D2" s="101"/>
      <c r="E2" s="101"/>
      <c r="F2" s="101"/>
      <c r="G2" s="101"/>
      <c r="H2" s="102"/>
    </row>
    <row r="3" spans="1:9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2"/>
    </row>
    <row r="4" spans="1:9" s="89" customFormat="1" x14ac:dyDescent="0.25">
      <c r="A4" s="99"/>
      <c r="B4" s="100"/>
      <c r="C4" s="100"/>
      <c r="D4" s="100"/>
      <c r="E4" s="100"/>
      <c r="F4" s="101"/>
      <c r="G4" s="101"/>
      <c r="H4" s="102"/>
    </row>
    <row r="5" spans="1:9" s="89" customFormat="1" x14ac:dyDescent="0.25">
      <c r="A5" s="103"/>
      <c r="B5" s="100"/>
      <c r="C5" s="100"/>
      <c r="D5" s="100"/>
      <c r="E5" s="100"/>
      <c r="F5" s="101"/>
      <c r="G5" s="101"/>
      <c r="H5" s="102"/>
    </row>
    <row r="6" spans="1:9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4" t="s">
        <v>118</v>
      </c>
    </row>
    <row r="7" spans="1:9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101"/>
      <c r="G7" s="101"/>
      <c r="H7" s="225" t="s">
        <v>122</v>
      </c>
    </row>
    <row r="8" spans="1:9" s="89" customFormat="1" x14ac:dyDescent="0.25">
      <c r="A8" s="411"/>
      <c r="B8" s="410"/>
      <c r="C8" s="410"/>
      <c r="D8" s="410"/>
      <c r="E8" s="410"/>
      <c r="F8" s="101"/>
      <c r="G8" s="101"/>
      <c r="H8" s="105" t="str">
        <f>"FECHA: "&amp;TEXT(FECHALICIT,"DD-MMM-AAAA")</f>
        <v>FECHA: 00-ene-1900</v>
      </c>
    </row>
    <row r="9" spans="1:9" s="89" customFormat="1" x14ac:dyDescent="0.25">
      <c r="A9" s="411"/>
      <c r="B9" s="410"/>
      <c r="C9" s="410"/>
      <c r="D9" s="410"/>
      <c r="E9" s="410"/>
      <c r="F9" s="101"/>
      <c r="G9" s="101"/>
      <c r="H9" s="105" t="s">
        <v>105</v>
      </c>
    </row>
    <row r="10" spans="1:9" s="89" customFormat="1" x14ac:dyDescent="0.25">
      <c r="A10" s="106"/>
      <c r="B10" s="107"/>
      <c r="C10" s="107"/>
      <c r="D10" s="107"/>
      <c r="E10" s="107"/>
      <c r="F10" s="107"/>
      <c r="G10" s="107"/>
      <c r="H10" s="108"/>
    </row>
    <row r="11" spans="1:9" ht="22.5" customHeight="1" x14ac:dyDescent="0.2">
      <c r="A11" s="414" t="s">
        <v>146</v>
      </c>
      <c r="B11" s="414"/>
      <c r="C11" s="414"/>
      <c r="D11" s="414"/>
      <c r="E11" s="414"/>
      <c r="F11" s="414"/>
      <c r="G11" s="414"/>
      <c r="H11" s="414"/>
      <c r="I11" s="109"/>
    </row>
    <row r="12" spans="1:9" x14ac:dyDescent="0.2">
      <c r="A12" s="1" t="s">
        <v>4</v>
      </c>
      <c r="B12" s="70" t="s">
        <v>59</v>
      </c>
      <c r="C12" s="3" t="s">
        <v>93</v>
      </c>
      <c r="D12" s="73" t="s">
        <v>83</v>
      </c>
      <c r="E12" s="110"/>
      <c r="F12" s="4"/>
      <c r="G12" s="73" t="s">
        <v>86</v>
      </c>
      <c r="H12" s="111"/>
    </row>
    <row r="13" spans="1:9" x14ac:dyDescent="0.2">
      <c r="A13" s="5" t="s">
        <v>6</v>
      </c>
      <c r="B13" s="71" t="s">
        <v>60</v>
      </c>
      <c r="C13" s="7" t="s">
        <v>7</v>
      </c>
      <c r="D13" s="74" t="s">
        <v>84</v>
      </c>
      <c r="E13" s="112" t="s">
        <v>9</v>
      </c>
      <c r="F13" s="113"/>
      <c r="G13" s="113"/>
      <c r="H13" s="114"/>
    </row>
    <row r="14" spans="1:9" x14ac:dyDescent="0.2">
      <c r="A14" s="9" t="s">
        <v>133</v>
      </c>
      <c r="B14" s="72" t="s">
        <v>91</v>
      </c>
      <c r="C14" s="11" t="s">
        <v>8</v>
      </c>
      <c r="D14" s="75" t="s">
        <v>85</v>
      </c>
      <c r="E14" s="115" t="s">
        <v>10</v>
      </c>
      <c r="F14" s="116"/>
      <c r="G14" s="116"/>
      <c r="H14" s="117"/>
    </row>
    <row r="15" spans="1:9" x14ac:dyDescent="0.2">
      <c r="A15" s="12" t="s">
        <v>11</v>
      </c>
      <c r="B15" s="13" t="s">
        <v>12</v>
      </c>
      <c r="C15" s="14"/>
      <c r="D15" s="15" t="s">
        <v>14</v>
      </c>
      <c r="E15" s="12" t="s">
        <v>15</v>
      </c>
      <c r="F15" s="16" t="s">
        <v>16</v>
      </c>
      <c r="G15" s="15" t="s">
        <v>13</v>
      </c>
      <c r="H15" s="15" t="s">
        <v>3</v>
      </c>
    </row>
    <row r="16" spans="1:9" x14ac:dyDescent="0.2">
      <c r="A16" s="127"/>
      <c r="B16" s="405"/>
      <c r="C16" s="406"/>
      <c r="D16" s="127"/>
      <c r="E16" s="127"/>
      <c r="F16" s="127"/>
      <c r="G16" s="127"/>
      <c r="H16" s="127"/>
    </row>
    <row r="17" spans="1:8" x14ac:dyDescent="0.2">
      <c r="A17" s="128" t="s">
        <v>87</v>
      </c>
      <c r="B17" s="412" t="s">
        <v>88</v>
      </c>
      <c r="C17" s="413"/>
      <c r="D17" s="128" t="s">
        <v>89</v>
      </c>
      <c r="E17" s="128" t="s">
        <v>90</v>
      </c>
      <c r="F17" s="128" t="s">
        <v>108</v>
      </c>
      <c r="G17" s="128" t="s">
        <v>106</v>
      </c>
      <c r="H17" s="128" t="s">
        <v>107</v>
      </c>
    </row>
    <row r="18" spans="1:8" x14ac:dyDescent="0.2">
      <c r="A18" s="129"/>
      <c r="B18" s="401"/>
      <c r="C18" s="402"/>
      <c r="D18" s="129"/>
      <c r="E18" s="129"/>
      <c r="F18" s="129"/>
      <c r="G18" s="129"/>
      <c r="H18" s="129"/>
    </row>
    <row r="19" spans="1:8" x14ac:dyDescent="0.2">
      <c r="A19" s="129"/>
      <c r="B19" s="401"/>
      <c r="C19" s="402"/>
      <c r="D19" s="129"/>
      <c r="E19" s="129"/>
      <c r="F19" s="129"/>
      <c r="G19" s="129"/>
      <c r="H19" s="129"/>
    </row>
    <row r="20" spans="1:8" x14ac:dyDescent="0.2">
      <c r="A20" s="129"/>
      <c r="B20" s="401"/>
      <c r="C20" s="402"/>
      <c r="D20" s="129"/>
      <c r="E20" s="129"/>
      <c r="F20" s="129"/>
      <c r="G20" s="129"/>
      <c r="H20" s="129"/>
    </row>
    <row r="21" spans="1:8" x14ac:dyDescent="0.2">
      <c r="A21" s="129"/>
      <c r="B21" s="401"/>
      <c r="C21" s="402"/>
      <c r="D21" s="129"/>
      <c r="E21" s="129"/>
      <c r="F21" s="129"/>
      <c r="G21" s="129"/>
      <c r="H21" s="129"/>
    </row>
    <row r="22" spans="1:8" x14ac:dyDescent="0.2">
      <c r="A22" s="129"/>
      <c r="B22" s="401"/>
      <c r="C22" s="402"/>
      <c r="D22" s="129"/>
      <c r="E22" s="129"/>
      <c r="F22" s="129"/>
      <c r="G22" s="129"/>
      <c r="H22" s="129"/>
    </row>
    <row r="23" spans="1:8" ht="7.5" customHeight="1" x14ac:dyDescent="0.2">
      <c r="A23" s="118"/>
    </row>
    <row r="24" spans="1:8" x14ac:dyDescent="0.2">
      <c r="A24" s="1" t="s">
        <v>4</v>
      </c>
      <c r="B24" s="2"/>
      <c r="C24" s="3" t="s">
        <v>5</v>
      </c>
      <c r="D24" s="4"/>
      <c r="E24" s="110"/>
      <c r="F24" s="4"/>
      <c r="G24" s="4"/>
      <c r="H24" s="111"/>
    </row>
    <row r="25" spans="1:8" x14ac:dyDescent="0.2">
      <c r="A25" s="5" t="s">
        <v>6</v>
      </c>
      <c r="B25" s="6"/>
      <c r="C25" s="7" t="s">
        <v>7</v>
      </c>
      <c r="D25" s="8"/>
      <c r="E25" s="112" t="s">
        <v>9</v>
      </c>
      <c r="F25" s="113"/>
      <c r="G25" s="113"/>
      <c r="H25" s="114"/>
    </row>
    <row r="26" spans="1:8" x14ac:dyDescent="0.2">
      <c r="A26" s="9" t="s">
        <v>133</v>
      </c>
      <c r="B26" s="10"/>
      <c r="C26" s="11" t="s">
        <v>8</v>
      </c>
      <c r="D26" s="25"/>
      <c r="E26" s="115" t="s">
        <v>10</v>
      </c>
      <c r="F26" s="116"/>
      <c r="G26" s="116"/>
      <c r="H26" s="117"/>
    </row>
    <row r="27" spans="1:8" x14ac:dyDescent="0.2">
      <c r="A27" s="12" t="s">
        <v>11</v>
      </c>
      <c r="B27" s="133" t="s">
        <v>12</v>
      </c>
      <c r="C27" s="14"/>
      <c r="D27" s="15" t="s">
        <v>14</v>
      </c>
      <c r="E27" s="12" t="s">
        <v>15</v>
      </c>
      <c r="F27" s="16" t="s">
        <v>16</v>
      </c>
      <c r="G27" s="15" t="s">
        <v>13</v>
      </c>
      <c r="H27" s="15" t="s">
        <v>3</v>
      </c>
    </row>
    <row r="28" spans="1:8" x14ac:dyDescent="0.2">
      <c r="A28" s="130"/>
      <c r="B28" s="407"/>
      <c r="C28" s="408"/>
      <c r="D28" s="131"/>
      <c r="E28" s="127"/>
      <c r="F28" s="127"/>
      <c r="G28" s="127"/>
      <c r="H28" s="127"/>
    </row>
    <row r="29" spans="1:8" x14ac:dyDescent="0.2">
      <c r="A29" s="129"/>
      <c r="B29" s="403"/>
      <c r="C29" s="404"/>
      <c r="D29" s="129"/>
      <c r="E29" s="129"/>
      <c r="F29" s="129"/>
      <c r="G29" s="129"/>
      <c r="H29" s="129"/>
    </row>
    <row r="30" spans="1:8" x14ac:dyDescent="0.2">
      <c r="A30" s="129"/>
      <c r="B30" s="401"/>
      <c r="C30" s="402"/>
      <c r="D30" s="129"/>
      <c r="E30" s="129"/>
      <c r="F30" s="129"/>
      <c r="G30" s="129"/>
      <c r="H30" s="129"/>
    </row>
    <row r="31" spans="1:8" x14ac:dyDescent="0.2">
      <c r="A31" s="129"/>
      <c r="B31" s="401"/>
      <c r="C31" s="402"/>
      <c r="D31" s="129"/>
      <c r="E31" s="129"/>
      <c r="F31" s="129"/>
      <c r="G31" s="129"/>
      <c r="H31" s="129"/>
    </row>
    <row r="32" spans="1:8" x14ac:dyDescent="0.2">
      <c r="A32" s="129"/>
      <c r="B32" s="401"/>
      <c r="C32" s="402"/>
      <c r="D32" s="129"/>
      <c r="E32" s="129"/>
      <c r="F32" s="129"/>
      <c r="G32" s="129"/>
      <c r="H32" s="129"/>
    </row>
    <row r="33" spans="1:8" x14ac:dyDescent="0.2">
      <c r="A33" s="129"/>
      <c r="B33" s="401"/>
      <c r="C33" s="402"/>
      <c r="D33" s="129"/>
      <c r="E33" s="129"/>
      <c r="F33" s="129"/>
      <c r="G33" s="129"/>
      <c r="H33" s="129"/>
    </row>
    <row r="34" spans="1:8" x14ac:dyDescent="0.2">
      <c r="A34" s="132"/>
      <c r="B34" s="401"/>
      <c r="C34" s="402"/>
      <c r="D34" s="129"/>
      <c r="E34" s="129"/>
      <c r="F34" s="129"/>
      <c r="G34" s="129"/>
      <c r="H34" s="129"/>
    </row>
    <row r="35" spans="1:8" ht="7.5" customHeight="1" x14ac:dyDescent="0.2">
      <c r="A35" s="118"/>
    </row>
    <row r="36" spans="1:8" x14ac:dyDescent="0.2">
      <c r="A36" s="1" t="s">
        <v>4</v>
      </c>
      <c r="B36" s="2"/>
      <c r="C36" s="3" t="s">
        <v>5</v>
      </c>
      <c r="D36" s="4"/>
      <c r="E36" s="110"/>
      <c r="F36" s="4"/>
      <c r="G36" s="4"/>
      <c r="H36" s="111"/>
    </row>
    <row r="37" spans="1:8" x14ac:dyDescent="0.2">
      <c r="A37" s="5" t="s">
        <v>6</v>
      </c>
      <c r="B37" s="6"/>
      <c r="C37" s="7" t="s">
        <v>7</v>
      </c>
      <c r="D37" s="8"/>
      <c r="E37" s="112" t="s">
        <v>9</v>
      </c>
      <c r="F37" s="113"/>
      <c r="G37" s="113"/>
      <c r="H37" s="114"/>
    </row>
    <row r="38" spans="1:8" x14ac:dyDescent="0.2">
      <c r="A38" s="9" t="s">
        <v>133</v>
      </c>
      <c r="B38" s="10"/>
      <c r="C38" s="11" t="s">
        <v>8</v>
      </c>
      <c r="D38" s="25"/>
      <c r="E38" s="115" t="s">
        <v>10</v>
      </c>
      <c r="F38" s="116"/>
      <c r="G38" s="116"/>
      <c r="H38" s="117"/>
    </row>
    <row r="39" spans="1:8" x14ac:dyDescent="0.2">
      <c r="A39" s="12" t="s">
        <v>11</v>
      </c>
      <c r="B39" s="13" t="s">
        <v>12</v>
      </c>
      <c r="C39" s="14"/>
      <c r="D39" s="15" t="s">
        <v>14</v>
      </c>
      <c r="E39" s="12" t="s">
        <v>15</v>
      </c>
      <c r="F39" s="16" t="s">
        <v>16</v>
      </c>
      <c r="G39" s="15" t="s">
        <v>13</v>
      </c>
      <c r="H39" s="15" t="s">
        <v>3</v>
      </c>
    </row>
    <row r="40" spans="1:8" x14ac:dyDescent="0.2">
      <c r="A40" s="127"/>
      <c r="B40" s="405"/>
      <c r="C40" s="406"/>
      <c r="D40" s="127"/>
      <c r="E40" s="127"/>
      <c r="F40" s="127"/>
      <c r="G40" s="127"/>
      <c r="H40" s="127"/>
    </row>
    <row r="41" spans="1:8" x14ac:dyDescent="0.2">
      <c r="A41" s="129"/>
      <c r="B41" s="401"/>
      <c r="C41" s="402"/>
      <c r="D41" s="129"/>
      <c r="E41" s="129"/>
      <c r="F41" s="129"/>
      <c r="G41" s="129"/>
      <c r="H41" s="129"/>
    </row>
    <row r="42" spans="1:8" x14ac:dyDescent="0.2">
      <c r="A42" s="129"/>
      <c r="B42" s="401"/>
      <c r="C42" s="402"/>
      <c r="D42" s="129"/>
      <c r="E42" s="129"/>
      <c r="F42" s="129"/>
      <c r="G42" s="129"/>
      <c r="H42" s="129"/>
    </row>
    <row r="43" spans="1:8" x14ac:dyDescent="0.2">
      <c r="A43" s="129"/>
      <c r="B43" s="401"/>
      <c r="C43" s="402"/>
      <c r="D43" s="129"/>
      <c r="E43" s="129"/>
      <c r="F43" s="129"/>
      <c r="G43" s="129"/>
      <c r="H43" s="129"/>
    </row>
    <row r="44" spans="1:8" x14ac:dyDescent="0.2">
      <c r="A44" s="129"/>
      <c r="B44" s="401"/>
      <c r="C44" s="402"/>
      <c r="D44" s="129"/>
      <c r="E44" s="129"/>
      <c r="F44" s="129"/>
      <c r="G44" s="129"/>
      <c r="H44" s="129"/>
    </row>
    <row r="45" spans="1:8" x14ac:dyDescent="0.2">
      <c r="A45" s="129"/>
      <c r="B45" s="401"/>
      <c r="C45" s="402"/>
      <c r="D45" s="129"/>
      <c r="E45" s="129"/>
      <c r="F45" s="129"/>
      <c r="G45" s="129"/>
      <c r="H45" s="129"/>
    </row>
    <row r="46" spans="1:8" x14ac:dyDescent="0.2">
      <c r="A46" s="129"/>
      <c r="B46" s="401"/>
      <c r="C46" s="402"/>
      <c r="D46" s="129"/>
      <c r="E46" s="129"/>
      <c r="F46" s="129"/>
      <c r="G46" s="129"/>
      <c r="H46" s="129"/>
    </row>
    <row r="47" spans="1:8" ht="7.5" customHeight="1" x14ac:dyDescent="0.2">
      <c r="A47" s="118"/>
    </row>
    <row r="48" spans="1:8" x14ac:dyDescent="0.2">
      <c r="A48" s="119"/>
      <c r="B48" s="120"/>
      <c r="C48" s="120"/>
      <c r="D48" s="120"/>
      <c r="E48" s="120"/>
      <c r="F48" s="120"/>
      <c r="G48" s="120"/>
      <c r="H48" s="121"/>
    </row>
    <row r="49" spans="1:8" x14ac:dyDescent="0.2">
      <c r="A49" s="122"/>
      <c r="B49" s="218" t="s">
        <v>109</v>
      </c>
      <c r="C49" s="109"/>
      <c r="D49" s="218" t="s">
        <v>110</v>
      </c>
      <c r="E49" s="109"/>
      <c r="F49" s="109"/>
      <c r="G49" s="109"/>
      <c r="H49" s="123"/>
    </row>
    <row r="50" spans="1:8" x14ac:dyDescent="0.2">
      <c r="A50" s="124"/>
      <c r="B50" s="125" t="s">
        <v>17</v>
      </c>
      <c r="C50" s="125"/>
      <c r="D50" s="125" t="s">
        <v>69</v>
      </c>
      <c r="E50" s="125"/>
      <c r="F50" s="125"/>
      <c r="G50" s="125"/>
      <c r="H50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  <mergeCell ref="B46:C46"/>
    <mergeCell ref="B45:C45"/>
    <mergeCell ref="B44:C44"/>
    <mergeCell ref="B43:C43"/>
    <mergeCell ref="B42:C42"/>
    <mergeCell ref="B31:C31"/>
    <mergeCell ref="B30:C30"/>
    <mergeCell ref="B29:C29"/>
    <mergeCell ref="B41:C41"/>
    <mergeCell ref="B40:C40"/>
    <mergeCell ref="B34:C34"/>
    <mergeCell ref="B33:C33"/>
    <mergeCell ref="B32:C32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topLeftCell="B1" workbookViewId="0">
      <selection activeCell="G8" sqref="G8"/>
    </sheetView>
  </sheetViews>
  <sheetFormatPr baseColWidth="10" defaultRowHeight="11.25" x14ac:dyDescent="0.2"/>
  <cols>
    <col min="1" max="1" width="26.7109375" style="69" customWidth="1"/>
    <col min="2" max="2" width="46.140625" style="69" customWidth="1"/>
    <col min="3" max="5" width="15.28515625" style="69" customWidth="1"/>
    <col min="6" max="6" width="13.5703125" style="69" customWidth="1"/>
    <col min="7" max="7" width="33.42578125" style="69" customWidth="1"/>
    <col min="8" max="16384" width="11.42578125" style="69"/>
  </cols>
  <sheetData>
    <row r="1" spans="1:7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8"/>
    </row>
    <row r="2" spans="1:7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2"/>
    </row>
    <row r="3" spans="1:7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2"/>
    </row>
    <row r="4" spans="1:7" s="89" customFormat="1" x14ac:dyDescent="0.25">
      <c r="A4" s="99"/>
      <c r="B4" s="100"/>
      <c r="C4" s="100"/>
      <c r="D4" s="100"/>
      <c r="E4" s="100"/>
      <c r="F4" s="101"/>
      <c r="G4" s="102"/>
    </row>
    <row r="5" spans="1:7" s="89" customFormat="1" x14ac:dyDescent="0.25">
      <c r="A5" s="134"/>
      <c r="B5" s="100"/>
      <c r="C5" s="100"/>
      <c r="D5" s="100"/>
      <c r="E5" s="100"/>
      <c r="F5" s="101"/>
      <c r="G5" s="102"/>
    </row>
    <row r="6" spans="1:7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4" t="s">
        <v>123</v>
      </c>
    </row>
    <row r="7" spans="1:7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101"/>
      <c r="G7" s="225" t="s">
        <v>124</v>
      </c>
    </row>
    <row r="8" spans="1:7" s="89" customFormat="1" x14ac:dyDescent="0.25">
      <c r="A8" s="411"/>
      <c r="B8" s="410"/>
      <c r="C8" s="410"/>
      <c r="D8" s="410"/>
      <c r="E8" s="410"/>
      <c r="F8" s="101"/>
      <c r="G8" s="105" t="str">
        <f>"FECHA: "&amp;TEXT(FECHALICIT,"DD-MMM-AAAA")</f>
        <v>FECHA: 00-ene-1900</v>
      </c>
    </row>
    <row r="9" spans="1:7" s="89" customFormat="1" x14ac:dyDescent="0.25">
      <c r="A9" s="411"/>
      <c r="B9" s="410"/>
      <c r="C9" s="410"/>
      <c r="D9" s="410"/>
      <c r="E9" s="410"/>
      <c r="F9" s="101"/>
      <c r="G9" s="105" t="s">
        <v>105</v>
      </c>
    </row>
    <row r="10" spans="1:7" s="89" customFormat="1" x14ac:dyDescent="0.25">
      <c r="A10" s="106"/>
      <c r="B10" s="107"/>
      <c r="C10" s="107"/>
      <c r="D10" s="107"/>
      <c r="E10" s="107"/>
      <c r="F10" s="107"/>
      <c r="G10" s="108"/>
    </row>
    <row r="11" spans="1:7" s="109" customFormat="1" ht="22.5" customHeight="1" x14ac:dyDescent="0.2">
      <c r="A11" s="414" t="s">
        <v>153</v>
      </c>
      <c r="B11" s="414"/>
      <c r="C11" s="414"/>
      <c r="D11" s="414"/>
      <c r="E11" s="414"/>
      <c r="F11" s="414"/>
      <c r="G11" s="414"/>
    </row>
    <row r="12" spans="1:7" x14ac:dyDescent="0.2">
      <c r="A12" s="415" t="s">
        <v>22</v>
      </c>
      <c r="B12" s="415" t="s">
        <v>147</v>
      </c>
      <c r="C12" s="23" t="s">
        <v>24</v>
      </c>
      <c r="D12" s="135"/>
      <c r="E12" s="136"/>
      <c r="F12" s="415" t="s">
        <v>26</v>
      </c>
      <c r="G12" s="415" t="s">
        <v>25</v>
      </c>
    </row>
    <row r="13" spans="1:7" x14ac:dyDescent="0.2">
      <c r="A13" s="416"/>
      <c r="B13" s="416"/>
      <c r="C13" s="14" t="s">
        <v>18</v>
      </c>
      <c r="D13" s="12" t="s">
        <v>27</v>
      </c>
      <c r="E13" s="22" t="s">
        <v>23</v>
      </c>
      <c r="F13" s="417"/>
      <c r="G13" s="416"/>
    </row>
    <row r="14" spans="1:7" ht="20.25" customHeight="1" x14ac:dyDescent="0.2">
      <c r="A14" s="17"/>
      <c r="B14" s="18"/>
      <c r="C14" s="18"/>
      <c r="D14" s="17"/>
      <c r="E14" s="17"/>
      <c r="F14" s="17"/>
      <c r="G14" s="17"/>
    </row>
    <row r="15" spans="1:7" ht="20.25" customHeight="1" x14ac:dyDescent="0.2">
      <c r="A15" s="76" t="s">
        <v>59</v>
      </c>
      <c r="B15" s="77" t="s">
        <v>60</v>
      </c>
      <c r="C15" s="77" t="s">
        <v>91</v>
      </c>
      <c r="D15" s="77" t="s">
        <v>83</v>
      </c>
      <c r="E15" s="76" t="s">
        <v>84</v>
      </c>
      <c r="F15" s="76" t="s">
        <v>85</v>
      </c>
      <c r="G15" s="76" t="s">
        <v>86</v>
      </c>
    </row>
    <row r="16" spans="1:7" ht="20.25" customHeight="1" x14ac:dyDescent="0.2">
      <c r="A16" s="19"/>
      <c r="B16" s="20"/>
      <c r="C16" s="20"/>
      <c r="D16" s="19"/>
      <c r="E16" s="19"/>
      <c r="F16" s="19"/>
      <c r="G16" s="21"/>
    </row>
    <row r="17" spans="1:7" ht="20.25" customHeight="1" x14ac:dyDescent="0.2">
      <c r="A17" s="19"/>
      <c r="B17" s="20"/>
      <c r="C17" s="20"/>
      <c r="D17" s="19"/>
      <c r="E17" s="19"/>
      <c r="F17" s="19"/>
      <c r="G17" s="21"/>
    </row>
    <row r="18" spans="1:7" ht="20.25" customHeight="1" x14ac:dyDescent="0.2">
      <c r="A18" s="19"/>
      <c r="B18" s="20"/>
      <c r="C18" s="20"/>
      <c r="D18" s="19"/>
      <c r="E18" s="19"/>
      <c r="F18" s="19"/>
      <c r="G18" s="21"/>
    </row>
    <row r="19" spans="1:7" ht="20.25" customHeight="1" x14ac:dyDescent="0.2">
      <c r="A19" s="19"/>
      <c r="B19" s="20"/>
      <c r="C19" s="20"/>
      <c r="D19" s="19"/>
      <c r="E19" s="19"/>
      <c r="F19" s="19"/>
      <c r="G19" s="21"/>
    </row>
    <row r="20" spans="1:7" ht="20.25" customHeight="1" x14ac:dyDescent="0.2">
      <c r="A20" s="19"/>
      <c r="B20" s="20"/>
      <c r="C20" s="20"/>
      <c r="D20" s="19"/>
      <c r="E20" s="19"/>
      <c r="F20" s="19"/>
      <c r="G20" s="21"/>
    </row>
    <row r="21" spans="1:7" ht="20.25" customHeight="1" x14ac:dyDescent="0.2">
      <c r="A21" s="19"/>
      <c r="B21" s="20"/>
      <c r="C21" s="20"/>
      <c r="D21" s="19"/>
      <c r="E21" s="19"/>
      <c r="F21" s="19"/>
      <c r="G21" s="21"/>
    </row>
    <row r="22" spans="1:7" ht="20.25" customHeight="1" x14ac:dyDescent="0.2">
      <c r="A22" s="19"/>
      <c r="B22" s="20"/>
      <c r="C22" s="20"/>
      <c r="D22" s="19"/>
      <c r="E22" s="19"/>
      <c r="F22" s="19"/>
      <c r="G22" s="21"/>
    </row>
    <row r="23" spans="1:7" ht="20.25" customHeight="1" x14ac:dyDescent="0.2">
      <c r="A23" s="19"/>
      <c r="B23" s="20"/>
      <c r="C23" s="20"/>
      <c r="D23" s="19"/>
      <c r="E23" s="19"/>
      <c r="F23" s="19"/>
      <c r="G23" s="21"/>
    </row>
    <row r="24" spans="1:7" ht="20.25" customHeight="1" x14ac:dyDescent="0.2">
      <c r="A24" s="19"/>
      <c r="B24" s="20"/>
      <c r="C24" s="20"/>
      <c r="D24" s="19"/>
      <c r="E24" s="19"/>
      <c r="F24" s="19"/>
      <c r="G24" s="21"/>
    </row>
    <row r="25" spans="1:7" ht="20.25" customHeight="1" x14ac:dyDescent="0.2">
      <c r="A25" s="19"/>
      <c r="B25" s="20"/>
      <c r="C25" s="20"/>
      <c r="D25" s="19"/>
      <c r="E25" s="19"/>
      <c r="F25" s="19"/>
      <c r="G25" s="21"/>
    </row>
    <row r="26" spans="1:7" ht="20.25" customHeight="1" x14ac:dyDescent="0.2">
      <c r="A26" s="19"/>
      <c r="B26" s="20"/>
      <c r="C26" s="20"/>
      <c r="D26" s="19"/>
      <c r="E26" s="19"/>
      <c r="F26" s="19"/>
      <c r="G26" s="21"/>
    </row>
    <row r="27" spans="1:7" ht="20.25" customHeight="1" x14ac:dyDescent="0.2">
      <c r="A27" s="19"/>
      <c r="B27" s="20"/>
      <c r="C27" s="20"/>
      <c r="D27" s="19"/>
      <c r="E27" s="19"/>
      <c r="F27" s="19"/>
      <c r="G27" s="21"/>
    </row>
    <row r="28" spans="1:7" ht="20.25" customHeight="1" x14ac:dyDescent="0.2">
      <c r="A28" s="19"/>
      <c r="B28" s="20"/>
      <c r="C28" s="20"/>
      <c r="D28" s="19"/>
      <c r="E28" s="19"/>
      <c r="F28" s="19"/>
      <c r="G28" s="21"/>
    </row>
    <row r="29" spans="1:7" ht="20.25" customHeight="1" x14ac:dyDescent="0.2">
      <c r="A29" s="19"/>
      <c r="B29" s="20"/>
      <c r="C29" s="20"/>
      <c r="D29" s="19"/>
      <c r="E29" s="19"/>
      <c r="F29" s="19"/>
      <c r="G29" s="21"/>
    </row>
    <row r="30" spans="1:7" ht="20.25" customHeight="1" x14ac:dyDescent="0.2">
      <c r="A30" s="19"/>
      <c r="B30" s="20"/>
      <c r="C30" s="20"/>
      <c r="D30" s="19"/>
      <c r="E30" s="19"/>
      <c r="F30" s="19"/>
      <c r="G30" s="21"/>
    </row>
    <row r="31" spans="1:7" ht="20.25" customHeight="1" x14ac:dyDescent="0.2">
      <c r="A31" s="19"/>
      <c r="B31" s="20"/>
      <c r="C31" s="20"/>
      <c r="D31" s="19"/>
      <c r="E31" s="19"/>
      <c r="F31" s="19"/>
      <c r="G31" s="21"/>
    </row>
    <row r="32" spans="1:7" ht="20.25" customHeight="1" x14ac:dyDescent="0.2">
      <c r="A32" s="19"/>
      <c r="B32" s="20"/>
      <c r="C32" s="20"/>
      <c r="D32" s="19"/>
      <c r="E32" s="19"/>
      <c r="F32" s="19"/>
      <c r="G32" s="21"/>
    </row>
    <row r="33" spans="1:7" ht="20.25" customHeight="1" x14ac:dyDescent="0.2">
      <c r="A33" s="19"/>
      <c r="B33" s="20"/>
      <c r="C33" s="20"/>
      <c r="D33" s="19"/>
      <c r="E33" s="19"/>
      <c r="F33" s="19"/>
      <c r="G33" s="21"/>
    </row>
    <row r="34" spans="1:7" ht="20.25" customHeight="1" x14ac:dyDescent="0.2">
      <c r="A34" s="19"/>
      <c r="B34" s="20"/>
      <c r="C34" s="20"/>
      <c r="D34" s="19"/>
      <c r="E34" s="19"/>
      <c r="F34" s="19"/>
      <c r="G34" s="21"/>
    </row>
    <row r="35" spans="1:7" ht="20.25" customHeight="1" x14ac:dyDescent="0.2">
      <c r="A35" s="19"/>
      <c r="B35" s="20"/>
      <c r="C35" s="20"/>
      <c r="D35" s="19"/>
      <c r="E35" s="19"/>
      <c r="F35" s="19"/>
      <c r="G35" s="21"/>
    </row>
    <row r="36" spans="1:7" ht="20.25" customHeight="1" x14ac:dyDescent="0.2">
      <c r="A36" s="19"/>
      <c r="B36" s="20"/>
      <c r="C36" s="20"/>
      <c r="D36" s="19"/>
      <c r="E36" s="19"/>
      <c r="F36" s="19"/>
      <c r="G36" s="21"/>
    </row>
    <row r="37" spans="1:7" ht="20.25" customHeight="1" x14ac:dyDescent="0.2">
      <c r="A37" s="19"/>
      <c r="B37" s="20"/>
      <c r="C37" s="20"/>
      <c r="D37" s="19"/>
      <c r="E37" s="19"/>
      <c r="F37" s="19"/>
      <c r="G37" s="21"/>
    </row>
    <row r="38" spans="1:7" ht="7.5" customHeight="1" x14ac:dyDescent="0.2">
      <c r="A38" s="118"/>
      <c r="B38" s="137"/>
    </row>
    <row r="39" spans="1:7" x14ac:dyDescent="0.2">
      <c r="A39" s="119"/>
      <c r="B39" s="120"/>
      <c r="C39" s="120"/>
      <c r="D39" s="120"/>
      <c r="E39" s="120"/>
      <c r="F39" s="120"/>
      <c r="G39" s="121"/>
    </row>
    <row r="40" spans="1:7" x14ac:dyDescent="0.2">
      <c r="A40" s="122"/>
      <c r="B40" s="218" t="s">
        <v>87</v>
      </c>
      <c r="C40" s="109"/>
      <c r="D40" s="218"/>
      <c r="E40" s="218" t="s">
        <v>88</v>
      </c>
      <c r="F40" s="109"/>
      <c r="G40" s="123"/>
    </row>
    <row r="41" spans="1:7" x14ac:dyDescent="0.2">
      <c r="A41" s="138"/>
      <c r="B41" s="118" t="s">
        <v>17</v>
      </c>
      <c r="C41" s="125"/>
      <c r="D41" s="125" t="s">
        <v>69</v>
      </c>
      <c r="E41" s="125"/>
      <c r="F41" s="125"/>
      <c r="G41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topLeftCell="C1" workbookViewId="0">
      <selection activeCell="M6" sqref="M6"/>
    </sheetView>
  </sheetViews>
  <sheetFormatPr baseColWidth="10" defaultRowHeight="15" x14ac:dyDescent="0.25"/>
  <cols>
    <col min="1" max="1" width="8.42578125" customWidth="1"/>
    <col min="2" max="2" width="32.85546875" customWidth="1"/>
    <col min="3" max="3" width="6.5703125" bestFit="1" customWidth="1"/>
    <col min="4" max="14" width="9.85546875" customWidth="1"/>
    <col min="15" max="15" width="12.5703125" customWidth="1"/>
    <col min="16" max="16" width="9.85546875" customWidth="1"/>
  </cols>
  <sheetData>
    <row r="1" spans="1:16" ht="14.25" customHeight="1" x14ac:dyDescent="0.25">
      <c r="A1" s="219" t="str">
        <f>DEPEND</f>
        <v>SECRETARÍA DE COMUNICACIONES Y TRANSPORTES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8"/>
    </row>
    <row r="2" spans="1:16" ht="14.25" customHeight="1" x14ac:dyDescent="0.25">
      <c r="A2" s="220" t="str">
        <f>SUBS</f>
        <v>SUBSECRETARÍA DE TRANSPORTE</v>
      </c>
      <c r="B2" s="339"/>
      <c r="C2" s="339"/>
      <c r="D2" s="339"/>
      <c r="E2" s="339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1"/>
    </row>
    <row r="3" spans="1:16" ht="14.25" customHeight="1" x14ac:dyDescent="0.25">
      <c r="A3" s="220" t="str">
        <f>AREA</f>
        <v>DIRECCIÓN GENERAL DE TRANSPORTE FERROVIARIO Y MULTIMODAL</v>
      </c>
      <c r="B3" s="339"/>
      <c r="C3" s="339"/>
      <c r="D3" s="339"/>
      <c r="E3" s="339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1"/>
    </row>
    <row r="4" spans="1:16" ht="14.25" customHeight="1" x14ac:dyDescent="0.25">
      <c r="A4" s="342"/>
      <c r="B4" s="339"/>
      <c r="C4" s="339"/>
      <c r="D4" s="339"/>
      <c r="E4" s="339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1"/>
    </row>
    <row r="5" spans="1:16" ht="14.25" customHeight="1" x14ac:dyDescent="0.25">
      <c r="A5" s="282" t="str">
        <f>TIPOLICIT&amp;" N° "&amp;LICIT</f>
        <v xml:space="preserve">INVITACIÓN A CUANDO MENOS TRES PERSONAS N° </v>
      </c>
      <c r="B5" s="339"/>
      <c r="C5" s="339"/>
      <c r="D5" s="339"/>
      <c r="E5" s="339"/>
      <c r="F5" s="340"/>
      <c r="G5" s="340"/>
      <c r="H5" s="340"/>
      <c r="I5" s="340"/>
      <c r="J5" s="340"/>
      <c r="K5" s="340"/>
      <c r="L5" s="340"/>
      <c r="M5" s="340"/>
      <c r="N5" s="340"/>
      <c r="O5" s="340"/>
      <c r="P5" s="222" t="s">
        <v>154</v>
      </c>
    </row>
    <row r="6" spans="1:16" ht="14.25" customHeight="1" x14ac:dyDescent="0.25">
      <c r="A6" s="418" t="str">
        <f>OBRA</f>
        <v xml:space="preserve">ESTUDIOS DE MOVILIDAD Y DE COSTO BENEFICIO DEL PROYECTO FERROVIARIO EN ZACATECAS, EN EL ESTADO DE ZACATECAS. </v>
      </c>
      <c r="B6" s="419"/>
      <c r="C6" s="419"/>
      <c r="D6" s="419"/>
      <c r="E6" s="419"/>
      <c r="F6" s="419"/>
      <c r="G6" s="419"/>
      <c r="H6" s="419"/>
      <c r="I6" s="419"/>
      <c r="J6" s="340"/>
      <c r="K6" s="340"/>
      <c r="L6" s="343" t="s">
        <v>72</v>
      </c>
      <c r="M6" s="377" t="s">
        <v>218</v>
      </c>
      <c r="N6" s="344"/>
      <c r="O6" s="340"/>
      <c r="P6" s="222" t="s">
        <v>128</v>
      </c>
    </row>
    <row r="7" spans="1:16" ht="14.25" customHeight="1" x14ac:dyDescent="0.25">
      <c r="A7" s="420"/>
      <c r="B7" s="419"/>
      <c r="C7" s="419"/>
      <c r="D7" s="419"/>
      <c r="E7" s="419"/>
      <c r="F7" s="419"/>
      <c r="G7" s="419"/>
      <c r="H7" s="419"/>
      <c r="I7" s="419"/>
      <c r="J7" s="340"/>
      <c r="K7" s="340"/>
      <c r="L7" s="343" t="s">
        <v>73</v>
      </c>
      <c r="M7" s="378" t="s">
        <v>219</v>
      </c>
      <c r="N7" s="345"/>
      <c r="O7" s="340"/>
      <c r="P7" s="346" t="str">
        <f>"FECHA: "&amp;TEXT(FECHALICIT,"DD-MMM-AAAA")</f>
        <v>FECHA: 00-ene-1900</v>
      </c>
    </row>
    <row r="8" spans="1:16" ht="14.25" customHeight="1" x14ac:dyDescent="0.25">
      <c r="A8" s="420"/>
      <c r="B8" s="419"/>
      <c r="C8" s="419"/>
      <c r="D8" s="419"/>
      <c r="E8" s="419"/>
      <c r="F8" s="419"/>
      <c r="G8" s="419"/>
      <c r="H8" s="419"/>
      <c r="I8" s="419"/>
      <c r="J8" s="340"/>
      <c r="K8" s="340"/>
      <c r="L8" s="343" t="s">
        <v>74</v>
      </c>
      <c r="M8" s="378" t="s">
        <v>220</v>
      </c>
      <c r="N8" s="347" t="s">
        <v>129</v>
      </c>
      <c r="O8" s="340"/>
      <c r="P8" s="346" t="s">
        <v>105</v>
      </c>
    </row>
    <row r="9" spans="1:16" ht="14.25" customHeight="1" x14ac:dyDescent="0.25">
      <c r="A9" s="348"/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50"/>
    </row>
    <row r="10" spans="1:16" x14ac:dyDescent="0.25">
      <c r="A10" s="421" t="s">
        <v>148</v>
      </c>
      <c r="B10" s="421"/>
      <c r="C10" s="421"/>
      <c r="D10" s="421"/>
      <c r="E10" s="421"/>
      <c r="F10" s="421"/>
      <c r="G10" s="421"/>
      <c r="H10" s="421"/>
      <c r="I10" s="421"/>
      <c r="J10" s="421"/>
      <c r="K10" s="421"/>
      <c r="L10" s="421"/>
      <c r="M10" s="421"/>
      <c r="N10" s="421"/>
      <c r="O10" s="421"/>
      <c r="P10" s="421"/>
    </row>
    <row r="11" spans="1:16" x14ac:dyDescent="0.25">
      <c r="A11" s="283"/>
      <c r="B11" s="422" t="s">
        <v>149</v>
      </c>
      <c r="C11" s="284"/>
      <c r="D11" s="285" t="s">
        <v>58</v>
      </c>
      <c r="E11" s="286"/>
      <c r="F11" s="286"/>
      <c r="G11" s="287"/>
      <c r="H11" s="287"/>
      <c r="I11" s="287"/>
      <c r="J11" s="287"/>
      <c r="K11" s="287"/>
      <c r="L11" s="287"/>
      <c r="M11" s="287"/>
      <c r="N11" s="287"/>
      <c r="O11" s="286"/>
      <c r="P11" s="288" t="s">
        <v>2</v>
      </c>
    </row>
    <row r="12" spans="1:16" ht="11.25" customHeight="1" x14ac:dyDescent="0.25">
      <c r="A12" s="289" t="s">
        <v>32</v>
      </c>
      <c r="B12" s="423"/>
      <c r="C12" s="290" t="s">
        <v>33</v>
      </c>
      <c r="D12" s="291" t="s">
        <v>36</v>
      </c>
      <c r="E12" s="291" t="s">
        <v>37</v>
      </c>
      <c r="F12" s="291" t="s">
        <v>38</v>
      </c>
      <c r="G12" s="291" t="s">
        <v>39</v>
      </c>
      <c r="H12" s="291" t="s">
        <v>40</v>
      </c>
      <c r="I12" s="291" t="s">
        <v>41</v>
      </c>
      <c r="J12" s="291" t="s">
        <v>42</v>
      </c>
      <c r="K12" s="291" t="s">
        <v>43</v>
      </c>
      <c r="L12" s="291" t="s">
        <v>44</v>
      </c>
      <c r="M12" s="291" t="s">
        <v>45</v>
      </c>
      <c r="N12" s="291" t="s">
        <v>46</v>
      </c>
      <c r="O12" s="291" t="s">
        <v>47</v>
      </c>
      <c r="P12" s="289" t="s">
        <v>48</v>
      </c>
    </row>
    <row r="13" spans="1:16" x14ac:dyDescent="0.25">
      <c r="A13" s="292"/>
      <c r="B13" s="292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4"/>
    </row>
    <row r="14" spans="1:16" ht="11.25" customHeight="1" x14ac:dyDescent="0.25">
      <c r="A14" s="295"/>
      <c r="B14" s="295"/>
      <c r="C14" s="296"/>
      <c r="D14" s="297" t="s">
        <v>84</v>
      </c>
      <c r="E14" s="298" t="s">
        <v>61</v>
      </c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</row>
    <row r="15" spans="1:16" ht="11.25" customHeight="1" x14ac:dyDescent="0.25">
      <c r="A15" s="299" t="s">
        <v>60</v>
      </c>
      <c r="B15" s="299" t="s">
        <v>91</v>
      </c>
      <c r="C15" s="300" t="s">
        <v>83</v>
      </c>
      <c r="D15" s="300" t="s">
        <v>85</v>
      </c>
      <c r="E15" s="301" t="s">
        <v>34</v>
      </c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0" t="s">
        <v>87</v>
      </c>
    </row>
    <row r="16" spans="1:16" ht="11.25" customHeight="1" x14ac:dyDescent="0.25">
      <c r="A16" s="302"/>
      <c r="B16" s="302"/>
      <c r="C16" s="303"/>
      <c r="D16" s="304" t="s">
        <v>86</v>
      </c>
      <c r="E16" s="305" t="s">
        <v>35</v>
      </c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</row>
    <row r="17" spans="1:16" ht="11.25" customHeight="1" x14ac:dyDescent="0.25">
      <c r="A17" s="295"/>
      <c r="B17" s="295"/>
      <c r="C17" s="306"/>
      <c r="D17" s="307"/>
      <c r="E17" s="307"/>
      <c r="F17" s="307"/>
      <c r="G17" s="307"/>
      <c r="H17" s="307"/>
      <c r="I17" s="307"/>
      <c r="J17" s="307"/>
      <c r="K17" s="307"/>
      <c r="L17" s="307"/>
      <c r="M17" s="307"/>
      <c r="N17" s="307"/>
      <c r="O17" s="307"/>
      <c r="P17" s="307"/>
    </row>
    <row r="18" spans="1:16" ht="11.25" customHeight="1" x14ac:dyDescent="0.25">
      <c r="A18" s="308"/>
      <c r="B18" s="308"/>
      <c r="C18" s="309"/>
      <c r="D18" s="310"/>
      <c r="E18" s="310"/>
      <c r="F18" s="310"/>
      <c r="G18" s="310"/>
      <c r="H18" s="310"/>
      <c r="I18" s="310"/>
      <c r="J18" s="310"/>
      <c r="K18" s="310"/>
      <c r="L18" s="310"/>
      <c r="M18" s="310"/>
      <c r="N18" s="310"/>
      <c r="O18" s="310"/>
      <c r="P18" s="310"/>
    </row>
    <row r="19" spans="1:16" ht="11.25" customHeight="1" x14ac:dyDescent="0.25">
      <c r="A19" s="302"/>
      <c r="B19" s="302"/>
      <c r="C19" s="311"/>
      <c r="D19" s="305"/>
      <c r="E19" s="30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12"/>
    </row>
    <row r="20" spans="1:16" ht="11.25" customHeight="1" x14ac:dyDescent="0.25">
      <c r="A20" s="295"/>
      <c r="B20" s="295"/>
      <c r="C20" s="306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</row>
    <row r="21" spans="1:16" ht="11.25" customHeight="1" x14ac:dyDescent="0.25">
      <c r="A21" s="308"/>
      <c r="B21" s="308"/>
      <c r="C21" s="309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</row>
    <row r="22" spans="1:16" ht="11.25" customHeight="1" x14ac:dyDescent="0.25">
      <c r="A22" s="302"/>
      <c r="B22" s="302"/>
      <c r="C22" s="311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12"/>
    </row>
    <row r="23" spans="1:16" ht="11.25" customHeight="1" x14ac:dyDescent="0.25">
      <c r="A23" s="295"/>
      <c r="B23" s="295"/>
      <c r="C23" s="306"/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</row>
    <row r="24" spans="1:16" ht="11.25" customHeight="1" x14ac:dyDescent="0.25">
      <c r="A24" s="308"/>
      <c r="B24" s="308"/>
      <c r="C24" s="309"/>
      <c r="D24" s="310"/>
      <c r="E24" s="310"/>
      <c r="F24" s="310"/>
      <c r="G24" s="310"/>
      <c r="H24" s="310"/>
      <c r="I24" s="310"/>
      <c r="J24" s="310"/>
      <c r="K24" s="310"/>
      <c r="L24" s="310"/>
      <c r="M24" s="310"/>
      <c r="N24" s="310"/>
      <c r="O24" s="310"/>
      <c r="P24" s="310"/>
    </row>
    <row r="25" spans="1:16" ht="11.25" customHeight="1" x14ac:dyDescent="0.25">
      <c r="A25" s="302"/>
      <c r="B25" s="302"/>
      <c r="C25" s="312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12"/>
    </row>
    <row r="26" spans="1:16" ht="11.25" customHeight="1" x14ac:dyDescent="0.25">
      <c r="A26" s="295"/>
      <c r="B26" s="313"/>
      <c r="C26" s="306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14"/>
    </row>
    <row r="27" spans="1:16" ht="11.25" customHeight="1" x14ac:dyDescent="0.25">
      <c r="A27" s="308"/>
      <c r="B27" s="315"/>
      <c r="C27" s="310"/>
      <c r="D27" s="310"/>
      <c r="E27" s="310"/>
      <c r="F27" s="310"/>
      <c r="G27" s="310"/>
      <c r="H27" s="310"/>
      <c r="I27" s="310"/>
      <c r="J27" s="310"/>
      <c r="K27" s="310"/>
      <c r="L27" s="310"/>
      <c r="M27" s="310"/>
      <c r="N27" s="310"/>
      <c r="O27" s="310"/>
      <c r="P27" s="310"/>
    </row>
    <row r="28" spans="1:16" ht="11.25" customHeight="1" x14ac:dyDescent="0.25">
      <c r="A28" s="302"/>
      <c r="B28" s="316"/>
      <c r="C28" s="312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12"/>
    </row>
    <row r="29" spans="1:16" ht="11.25" customHeight="1" x14ac:dyDescent="0.25">
      <c r="A29" s="295"/>
      <c r="B29" s="313"/>
      <c r="C29" s="307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307"/>
    </row>
    <row r="30" spans="1:16" ht="11.25" customHeight="1" x14ac:dyDescent="0.25">
      <c r="A30" s="308"/>
      <c r="B30" s="315"/>
      <c r="C30" s="310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10"/>
    </row>
    <row r="31" spans="1:16" ht="11.25" customHeight="1" x14ac:dyDescent="0.25">
      <c r="A31" s="302"/>
      <c r="B31" s="316"/>
      <c r="C31" s="312"/>
      <c r="D31" s="305"/>
      <c r="E31" s="305"/>
      <c r="F31" s="305"/>
      <c r="G31" s="305"/>
      <c r="H31" s="305"/>
      <c r="I31" s="305"/>
      <c r="J31" s="305"/>
      <c r="K31" s="305"/>
      <c r="L31" s="305"/>
      <c r="M31" s="305"/>
      <c r="N31" s="305"/>
      <c r="O31" s="305"/>
      <c r="P31" s="312"/>
    </row>
    <row r="32" spans="1:16" ht="11.25" customHeight="1" x14ac:dyDescent="0.25">
      <c r="A32" s="295"/>
      <c r="B32" s="313"/>
      <c r="C32" s="307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298"/>
      <c r="O32" s="298"/>
      <c r="P32" s="307"/>
    </row>
    <row r="33" spans="1:16" ht="11.25" customHeight="1" x14ac:dyDescent="0.25">
      <c r="A33" s="308"/>
      <c r="B33" s="315"/>
      <c r="C33" s="310"/>
      <c r="D33" s="301"/>
      <c r="E33" s="301"/>
      <c r="F33" s="301"/>
      <c r="G33" s="301"/>
      <c r="H33" s="301"/>
      <c r="I33" s="301"/>
      <c r="J33" s="301"/>
      <c r="K33" s="301"/>
      <c r="L33" s="301"/>
      <c r="M33" s="301"/>
      <c r="N33" s="301"/>
      <c r="O33" s="301"/>
      <c r="P33" s="310"/>
    </row>
    <row r="34" spans="1:16" ht="11.25" customHeight="1" x14ac:dyDescent="0.25">
      <c r="A34" s="302"/>
      <c r="B34" s="316"/>
      <c r="C34" s="312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12"/>
    </row>
    <row r="35" spans="1:16" ht="11.25" customHeight="1" x14ac:dyDescent="0.25">
      <c r="A35" s="295"/>
      <c r="B35" s="313"/>
      <c r="C35" s="307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298"/>
      <c r="O35" s="298"/>
      <c r="P35" s="307"/>
    </row>
    <row r="36" spans="1:16" ht="11.25" customHeight="1" x14ac:dyDescent="0.25">
      <c r="A36" s="308"/>
      <c r="B36" s="315"/>
      <c r="C36" s="310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10"/>
    </row>
    <row r="37" spans="1:16" ht="11.25" customHeight="1" x14ac:dyDescent="0.25">
      <c r="A37" s="302"/>
      <c r="B37" s="316"/>
      <c r="C37" s="312"/>
      <c r="D37" s="305"/>
      <c r="E37" s="305"/>
      <c r="F37" s="305"/>
      <c r="G37" s="305"/>
      <c r="H37" s="305"/>
      <c r="I37" s="305"/>
      <c r="J37" s="305"/>
      <c r="K37" s="305"/>
      <c r="L37" s="305"/>
      <c r="M37" s="305"/>
      <c r="N37" s="305"/>
      <c r="O37" s="305"/>
      <c r="P37" s="312"/>
    </row>
    <row r="38" spans="1:16" ht="11.25" customHeight="1" x14ac:dyDescent="0.25">
      <c r="A38" s="308"/>
      <c r="B38" s="315"/>
      <c r="C38" s="310"/>
      <c r="D38" s="301"/>
      <c r="E38" s="301"/>
      <c r="F38" s="301"/>
      <c r="G38" s="301"/>
      <c r="H38" s="301"/>
      <c r="I38" s="301"/>
      <c r="J38" s="301"/>
      <c r="K38" s="301"/>
      <c r="L38" s="301"/>
      <c r="M38" s="301"/>
      <c r="N38" s="301"/>
      <c r="O38" s="301"/>
      <c r="P38" s="310"/>
    </row>
    <row r="39" spans="1:16" ht="11.25" customHeight="1" x14ac:dyDescent="0.25">
      <c r="A39" s="308"/>
      <c r="B39" s="315"/>
      <c r="C39" s="310"/>
      <c r="D39" s="301"/>
      <c r="E39" s="301"/>
      <c r="F39" s="301"/>
      <c r="G39" s="301"/>
      <c r="H39" s="301"/>
      <c r="I39" s="301"/>
      <c r="J39" s="301"/>
      <c r="K39" s="301"/>
      <c r="L39" s="301"/>
      <c r="M39" s="301"/>
      <c r="N39" s="301"/>
      <c r="O39" s="301"/>
      <c r="P39" s="310"/>
    </row>
    <row r="40" spans="1:16" ht="11.25" customHeight="1" x14ac:dyDescent="0.25">
      <c r="A40" s="308"/>
      <c r="B40" s="315"/>
      <c r="C40" s="310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10"/>
    </row>
    <row r="41" spans="1:16" ht="11.25" customHeight="1" x14ac:dyDescent="0.25">
      <c r="A41" s="295"/>
      <c r="B41" s="313"/>
      <c r="C41" s="306"/>
      <c r="D41" s="307"/>
      <c r="E41" s="307"/>
      <c r="F41" s="307"/>
      <c r="G41" s="307"/>
      <c r="H41" s="307"/>
      <c r="I41" s="307"/>
      <c r="J41" s="307"/>
      <c r="K41" s="307"/>
      <c r="L41" s="307"/>
      <c r="M41" s="307"/>
      <c r="N41" s="307"/>
      <c r="O41" s="307"/>
      <c r="P41" s="307"/>
    </row>
    <row r="42" spans="1:16" ht="11.25" customHeight="1" x14ac:dyDescent="0.25">
      <c r="A42" s="308"/>
      <c r="B42" s="315"/>
      <c r="C42" s="310"/>
      <c r="D42" s="310"/>
      <c r="E42" s="301"/>
      <c r="F42" s="301"/>
      <c r="G42" s="301"/>
      <c r="H42" s="310"/>
      <c r="I42" s="310"/>
      <c r="J42" s="310"/>
      <c r="K42" s="310"/>
      <c r="L42" s="310"/>
      <c r="M42" s="310"/>
      <c r="N42" s="310"/>
      <c r="O42" s="310"/>
      <c r="P42" s="310"/>
    </row>
    <row r="43" spans="1:16" ht="11.25" customHeight="1" x14ac:dyDescent="0.25">
      <c r="A43" s="302"/>
      <c r="B43" s="316"/>
      <c r="C43" s="312"/>
      <c r="D43" s="312"/>
      <c r="E43" s="305"/>
      <c r="F43" s="305"/>
      <c r="G43" s="305"/>
      <c r="H43" s="312"/>
      <c r="I43" s="312"/>
      <c r="J43" s="312"/>
      <c r="K43" s="312"/>
      <c r="L43" s="312"/>
      <c r="M43" s="312"/>
      <c r="N43" s="312"/>
      <c r="O43" s="312"/>
      <c r="P43" s="312"/>
    </row>
    <row r="44" spans="1:16" ht="11.25" customHeight="1" x14ac:dyDescent="0.25">
      <c r="A44" s="295"/>
      <c r="B44" s="313"/>
      <c r="C44" s="306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/>
      <c r="P44" s="307"/>
    </row>
    <row r="45" spans="1:16" ht="11.25" customHeight="1" x14ac:dyDescent="0.25">
      <c r="A45" s="308"/>
      <c r="B45" s="315"/>
      <c r="C45" s="310"/>
      <c r="D45" s="310"/>
      <c r="E45" s="301"/>
      <c r="F45" s="301"/>
      <c r="G45" s="301"/>
      <c r="H45" s="310"/>
      <c r="I45" s="310"/>
      <c r="J45" s="310"/>
      <c r="K45" s="310"/>
      <c r="L45" s="310"/>
      <c r="M45" s="310"/>
      <c r="N45" s="310"/>
      <c r="O45" s="310"/>
      <c r="P45" s="310"/>
    </row>
    <row r="46" spans="1:16" ht="11.25" customHeight="1" x14ac:dyDescent="0.25">
      <c r="A46" s="302"/>
      <c r="B46" s="316"/>
      <c r="C46" s="312"/>
      <c r="D46" s="312"/>
      <c r="E46" s="305"/>
      <c r="F46" s="305"/>
      <c r="G46" s="305"/>
      <c r="H46" s="312"/>
      <c r="I46" s="312"/>
      <c r="J46" s="312"/>
      <c r="K46" s="312"/>
      <c r="L46" s="312"/>
      <c r="M46" s="312"/>
      <c r="N46" s="312"/>
      <c r="O46" s="312"/>
      <c r="P46" s="312"/>
    </row>
    <row r="47" spans="1:16" ht="11.25" customHeight="1" x14ac:dyDescent="0.25">
      <c r="A47" s="295"/>
      <c r="B47" s="313"/>
      <c r="C47" s="306"/>
      <c r="D47" s="307"/>
      <c r="E47" s="307"/>
      <c r="F47" s="307"/>
      <c r="G47" s="307"/>
      <c r="H47" s="307"/>
      <c r="I47" s="307"/>
      <c r="J47" s="307"/>
      <c r="K47" s="307"/>
      <c r="L47" s="307"/>
      <c r="M47" s="307"/>
      <c r="N47" s="307"/>
      <c r="O47" s="307"/>
      <c r="P47" s="307"/>
    </row>
    <row r="48" spans="1:16" ht="11.25" customHeight="1" x14ac:dyDescent="0.25">
      <c r="A48" s="308"/>
      <c r="B48" s="315"/>
      <c r="C48" s="310"/>
      <c r="D48" s="310"/>
      <c r="E48" s="301"/>
      <c r="F48" s="301"/>
      <c r="G48" s="301"/>
      <c r="H48" s="310"/>
      <c r="I48" s="310"/>
      <c r="J48" s="310"/>
      <c r="K48" s="310"/>
      <c r="L48" s="310"/>
      <c r="M48" s="310"/>
      <c r="N48" s="310"/>
      <c r="O48" s="310"/>
      <c r="P48" s="310"/>
    </row>
    <row r="49" spans="1:16" ht="11.25" customHeight="1" x14ac:dyDescent="0.25">
      <c r="A49" s="302"/>
      <c r="B49" s="316"/>
      <c r="C49" s="312"/>
      <c r="D49" s="312"/>
      <c r="E49" s="305"/>
      <c r="F49" s="305"/>
      <c r="G49" s="305"/>
      <c r="H49" s="312"/>
      <c r="I49" s="312"/>
      <c r="J49" s="312"/>
      <c r="K49" s="312"/>
      <c r="L49" s="312"/>
      <c r="M49" s="312"/>
      <c r="N49" s="312"/>
      <c r="O49" s="312"/>
      <c r="P49" s="312"/>
    </row>
    <row r="50" spans="1:16" x14ac:dyDescent="0.25">
      <c r="A50" s="317"/>
      <c r="B50" s="318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</row>
    <row r="51" spans="1:16" ht="12.75" customHeight="1" x14ac:dyDescent="0.25">
      <c r="A51" s="319"/>
      <c r="B51" s="320" t="s">
        <v>55</v>
      </c>
      <c r="C51" s="321"/>
      <c r="D51" s="322" t="s">
        <v>88</v>
      </c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/>
      <c r="P51" s="324"/>
    </row>
    <row r="52" spans="1:16" ht="12.75" customHeight="1" x14ac:dyDescent="0.25">
      <c r="A52" s="325"/>
      <c r="B52" s="326" t="s">
        <v>56</v>
      </c>
      <c r="C52" s="327"/>
      <c r="D52" s="328" t="s">
        <v>89</v>
      </c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30"/>
    </row>
    <row r="53" spans="1:16" ht="12.75" customHeight="1" x14ac:dyDescent="0.25">
      <c r="A53" s="319"/>
      <c r="B53" s="320" t="s">
        <v>35</v>
      </c>
      <c r="C53" s="321"/>
      <c r="D53" s="331" t="s">
        <v>90</v>
      </c>
      <c r="E53" s="332">
        <v>0</v>
      </c>
      <c r="F53" s="332">
        <v>0</v>
      </c>
      <c r="G53" s="332">
        <v>0</v>
      </c>
      <c r="H53" s="332">
        <v>0</v>
      </c>
      <c r="I53" s="332">
        <v>0</v>
      </c>
      <c r="J53" s="332">
        <v>0</v>
      </c>
      <c r="K53" s="332">
        <v>0</v>
      </c>
      <c r="L53" s="332">
        <v>0</v>
      </c>
      <c r="M53" s="332">
        <v>0</v>
      </c>
      <c r="N53" s="332">
        <v>0</v>
      </c>
      <c r="O53" s="332">
        <v>0</v>
      </c>
      <c r="P53" s="333"/>
    </row>
    <row r="54" spans="1:16" ht="12.75" customHeight="1" x14ac:dyDescent="0.25">
      <c r="A54" s="325"/>
      <c r="B54" s="326" t="s">
        <v>57</v>
      </c>
      <c r="C54" s="327"/>
      <c r="D54" s="334" t="s">
        <v>108</v>
      </c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6"/>
    </row>
    <row r="55" spans="1:16" x14ac:dyDescent="0.25">
      <c r="A55" s="351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</row>
    <row r="56" spans="1:16" ht="14.25" customHeight="1" x14ac:dyDescent="0.25">
      <c r="A56" s="352"/>
      <c r="B56" s="353"/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4"/>
    </row>
    <row r="57" spans="1:16" ht="14.25" customHeight="1" x14ac:dyDescent="0.25">
      <c r="A57" s="355"/>
      <c r="B57" s="356"/>
      <c r="C57" s="356"/>
      <c r="D57" s="357" t="s">
        <v>106</v>
      </c>
      <c r="E57" s="223"/>
      <c r="F57" s="356"/>
      <c r="G57" s="356"/>
      <c r="H57" s="356"/>
      <c r="I57" s="356"/>
      <c r="J57" s="357" t="s">
        <v>107</v>
      </c>
      <c r="K57" s="356"/>
      <c r="L57" s="356"/>
      <c r="M57" s="356"/>
      <c r="N57" s="356"/>
      <c r="O57" s="356"/>
      <c r="P57" s="358"/>
    </row>
    <row r="58" spans="1:16" ht="14.25" customHeight="1" x14ac:dyDescent="0.25">
      <c r="A58" s="359"/>
      <c r="B58" s="360"/>
      <c r="C58" s="361" t="s">
        <v>17</v>
      </c>
      <c r="D58" s="361"/>
      <c r="E58" s="361"/>
      <c r="F58" s="361"/>
      <c r="G58" s="361"/>
      <c r="H58" s="362"/>
      <c r="I58" s="361" t="s">
        <v>69</v>
      </c>
      <c r="J58" s="362"/>
      <c r="K58" s="362"/>
      <c r="L58" s="362"/>
      <c r="M58" s="362"/>
      <c r="N58" s="362"/>
      <c r="O58" s="362"/>
      <c r="P58" s="363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7" sqref="A17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273" t="s">
        <v>125</v>
      </c>
    </row>
    <row r="6" spans="1:1" x14ac:dyDescent="0.25">
      <c r="A6" s="224" t="s">
        <v>126</v>
      </c>
    </row>
    <row r="7" spans="1:1" x14ac:dyDescent="0.25">
      <c r="A7" s="64"/>
    </row>
    <row r="8" spans="1:1" x14ac:dyDescent="0.25">
      <c r="A8" s="91" t="s">
        <v>176</v>
      </c>
    </row>
    <row r="9" spans="1:1" x14ac:dyDescent="0.25">
      <c r="A9" s="91"/>
    </row>
    <row r="10" spans="1:1" ht="24" x14ac:dyDescent="0.25">
      <c r="A10" s="267" t="s">
        <v>150</v>
      </c>
    </row>
    <row r="11" spans="1:1" x14ac:dyDescent="0.25">
      <c r="A11" s="91"/>
    </row>
    <row r="12" spans="1:1" x14ac:dyDescent="0.25">
      <c r="A12" s="264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264"/>
    </row>
    <row r="18" spans="1:1" x14ac:dyDescent="0.25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x14ac:dyDescent="0.25">
      <c r="A19" s="261" t="str">
        <f>OBRA</f>
        <v xml:space="preserve">ESTUDIOS DE MOVILIDAD Y DE COSTO BENEFICIO DEL PROYECTO FERROVIARIO EN ZACATECAS, EN EL ESTADO DE ZACATECAS. </v>
      </c>
    </row>
    <row r="21" spans="1:1" ht="36" x14ac:dyDescent="0.25">
      <c r="A21" s="260" t="s">
        <v>127</v>
      </c>
    </row>
    <row r="22" spans="1:1" x14ac:dyDescent="0.25">
      <c r="A22" s="261"/>
    </row>
    <row r="23" spans="1:1" x14ac:dyDescent="0.25">
      <c r="A23" s="68" t="s">
        <v>151</v>
      </c>
    </row>
    <row r="24" spans="1:1" x14ac:dyDescent="0.25">
      <c r="A24" s="95" t="s">
        <v>60</v>
      </c>
    </row>
    <row r="25" spans="1:1" x14ac:dyDescent="0.25">
      <c r="A25" s="95"/>
    </row>
    <row r="26" spans="1:1" x14ac:dyDescent="0.25">
      <c r="A26" s="95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264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topLeftCell="C1" workbookViewId="0">
      <selection activeCell="K20" sqref="K20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130</v>
      </c>
    </row>
    <row r="7" spans="1:16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410"/>
      <c r="G7" s="410"/>
      <c r="H7" s="410"/>
      <c r="I7" s="410"/>
      <c r="J7" s="101"/>
      <c r="K7" s="101"/>
      <c r="L7" s="149" t="s">
        <v>72</v>
      </c>
      <c r="M7" s="379" t="s">
        <v>218</v>
      </c>
      <c r="N7" s="6"/>
      <c r="O7" s="101"/>
      <c r="P7" s="104" t="s">
        <v>131</v>
      </c>
    </row>
    <row r="8" spans="1:16" s="89" customFormat="1" x14ac:dyDescent="0.25">
      <c r="A8" s="411"/>
      <c r="B8" s="410"/>
      <c r="C8" s="410"/>
      <c r="D8" s="410"/>
      <c r="E8" s="410"/>
      <c r="F8" s="410"/>
      <c r="G8" s="410"/>
      <c r="H8" s="410"/>
      <c r="I8" s="410"/>
      <c r="J8" s="101"/>
      <c r="K8" s="101"/>
      <c r="L8" s="149" t="s">
        <v>73</v>
      </c>
      <c r="M8" s="380" t="s">
        <v>219</v>
      </c>
      <c r="N8" s="6"/>
      <c r="O8" s="101"/>
      <c r="P8" s="105" t="str">
        <f>"FECHA: "&amp;TEXT(FECHALICIT,"DD-MMM-AAAA")</f>
        <v>FECHA: 00-ene-1900</v>
      </c>
    </row>
    <row r="9" spans="1:16" s="89" customFormat="1" x14ac:dyDescent="0.25">
      <c r="A9" s="411"/>
      <c r="B9" s="410"/>
      <c r="C9" s="410"/>
      <c r="D9" s="410"/>
      <c r="E9" s="410"/>
      <c r="F9" s="410"/>
      <c r="G9" s="410"/>
      <c r="H9" s="410"/>
      <c r="I9" s="410"/>
      <c r="J9" s="101"/>
      <c r="K9" s="101"/>
      <c r="L9" s="149" t="s">
        <v>74</v>
      </c>
      <c r="M9" s="380" t="s">
        <v>220</v>
      </c>
      <c r="N9" s="275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9" customFormat="1" ht="27.75" customHeight="1" x14ac:dyDescent="0.2">
      <c r="A11" s="421" t="s">
        <v>132</v>
      </c>
      <c r="B11" s="421"/>
      <c r="C11" s="421"/>
      <c r="D11" s="421"/>
      <c r="E11" s="421"/>
      <c r="F11" s="421"/>
      <c r="G11" s="421"/>
      <c r="H11" s="421"/>
      <c r="I11" s="421"/>
      <c r="J11" s="421"/>
      <c r="K11" s="421"/>
      <c r="L11" s="421"/>
      <c r="M11" s="421"/>
      <c r="N11" s="421"/>
      <c r="O11" s="421"/>
      <c r="P11" s="421"/>
    </row>
    <row r="12" spans="1:16" s="28" customFormat="1" x14ac:dyDescent="0.2">
      <c r="A12" s="50"/>
      <c r="B12" s="365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x14ac:dyDescent="0.2">
      <c r="A13" s="54" t="s">
        <v>32</v>
      </c>
      <c r="B13" s="366" t="s">
        <v>1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x14ac:dyDescent="0.2">
      <c r="A17" s="177"/>
      <c r="B17" s="177"/>
      <c r="C17" s="178"/>
      <c r="D17" s="179" t="s">
        <v>86</v>
      </c>
      <c r="E17" s="180" t="s">
        <v>35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x14ac:dyDescent="0.2">
      <c r="A36" s="170"/>
      <c r="B36" s="185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3"/>
      <c r="Q36" s="35"/>
      <c r="R36" s="29"/>
    </row>
    <row r="37" spans="1:18" s="28" customForma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x14ac:dyDescent="0.2">
      <c r="A38" s="177"/>
      <c r="B38" s="187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35"/>
      <c r="R38" s="29"/>
    </row>
    <row r="39" spans="1:18" s="28" customForma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x14ac:dyDescent="0.2">
      <c r="A41" s="182"/>
      <c r="B41" s="18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84"/>
      <c r="Q41" s="35"/>
      <c r="R41" s="29"/>
    </row>
    <row r="42" spans="1:18" s="28" customForma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x14ac:dyDescent="0.2">
      <c r="A48" s="170"/>
      <c r="B48" s="185"/>
      <c r="C48" s="171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35"/>
      <c r="R48" s="29"/>
    </row>
    <row r="49" spans="1:18" s="28" customFormat="1" x14ac:dyDescent="0.2">
      <c r="A49" s="182"/>
      <c r="B49" s="18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84"/>
      <c r="Q49" s="35"/>
      <c r="R49" s="29"/>
    </row>
    <row r="50" spans="1:18" s="28" customFormat="1" x14ac:dyDescent="0.2">
      <c r="A50" s="177"/>
      <c r="B50" s="187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35"/>
      <c r="R50" s="29"/>
    </row>
    <row r="51" spans="1:18" s="28" customFormat="1" ht="12.75" customHeight="1" x14ac:dyDescent="0.2">
      <c r="A51" s="151"/>
      <c r="B51" s="15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35"/>
      <c r="R51" s="29"/>
    </row>
    <row r="52" spans="1:18" s="28" customFormat="1" ht="12.75" customHeight="1" x14ac:dyDescent="0.2">
      <c r="A52" s="153"/>
      <c r="B52" s="154" t="s">
        <v>55</v>
      </c>
      <c r="C52" s="155"/>
      <c r="D52" s="156" t="s">
        <v>88</v>
      </c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Q52" s="35"/>
      <c r="R52" s="29"/>
    </row>
    <row r="53" spans="1:18" s="28" customFormat="1" ht="12.75" customHeight="1" x14ac:dyDescent="0.2">
      <c r="A53" s="159"/>
      <c r="B53" s="160" t="s">
        <v>56</v>
      </c>
      <c r="C53" s="161"/>
      <c r="D53" s="162" t="s">
        <v>89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63"/>
      <c r="Q53" s="35"/>
      <c r="R53" s="29"/>
    </row>
    <row r="54" spans="1:18" s="28" customFormat="1" ht="12.75" customHeight="1" x14ac:dyDescent="0.2">
      <c r="A54" s="153"/>
      <c r="B54" s="154" t="s">
        <v>35</v>
      </c>
      <c r="C54" s="155"/>
      <c r="D54" s="164" t="s">
        <v>90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6"/>
      <c r="Q54" s="35"/>
      <c r="R54" s="29"/>
    </row>
    <row r="55" spans="1:18" s="28" customFormat="1" ht="12.75" customHeight="1" x14ac:dyDescent="0.2">
      <c r="A55" s="159"/>
      <c r="B55" s="160" t="s">
        <v>57</v>
      </c>
      <c r="C55" s="161"/>
      <c r="D55" s="167" t="s">
        <v>108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Q55" s="35"/>
      <c r="R55" s="29"/>
    </row>
    <row r="57" spans="1:18" x14ac:dyDescent="0.2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</row>
    <row r="58" spans="1:18" x14ac:dyDescent="0.2">
      <c r="A58" s="122"/>
      <c r="B58" s="109"/>
      <c r="C58" s="109"/>
      <c r="D58" s="218" t="s">
        <v>106</v>
      </c>
      <c r="E58" s="109"/>
      <c r="F58" s="109"/>
      <c r="G58" s="109"/>
      <c r="H58" s="109"/>
      <c r="I58" s="109"/>
      <c r="J58" s="218" t="s">
        <v>107</v>
      </c>
      <c r="K58" s="109"/>
      <c r="L58" s="109"/>
      <c r="M58" s="109"/>
      <c r="N58" s="109"/>
      <c r="O58" s="109"/>
      <c r="P58" s="123"/>
    </row>
    <row r="59" spans="1:18" x14ac:dyDescent="0.2">
      <c r="A59" s="138"/>
      <c r="B59" s="144"/>
      <c r="C59" s="118" t="s">
        <v>17</v>
      </c>
      <c r="D59" s="118"/>
      <c r="E59" s="118"/>
      <c r="F59" s="118"/>
      <c r="G59" s="118"/>
      <c r="H59" s="125"/>
      <c r="I59" s="118" t="s">
        <v>69</v>
      </c>
      <c r="J59" s="125"/>
      <c r="K59" s="125"/>
      <c r="L59" s="125"/>
      <c r="M59" s="125"/>
      <c r="N59" s="125"/>
      <c r="O59" s="125"/>
      <c r="P59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topLeftCell="C1" workbookViewId="0">
      <selection activeCell="M9" sqref="M9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134</v>
      </c>
    </row>
    <row r="7" spans="1:16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410"/>
      <c r="G7" s="410"/>
      <c r="H7" s="410"/>
      <c r="I7" s="410"/>
      <c r="J7" s="101"/>
      <c r="K7" s="101"/>
      <c r="L7" s="149" t="s">
        <v>72</v>
      </c>
      <c r="M7" s="379" t="s">
        <v>218</v>
      </c>
      <c r="N7" s="6"/>
      <c r="O7" s="101"/>
      <c r="P7" s="104" t="s">
        <v>131</v>
      </c>
    </row>
    <row r="8" spans="1:16" s="89" customFormat="1" x14ac:dyDescent="0.25">
      <c r="A8" s="411"/>
      <c r="B8" s="410"/>
      <c r="C8" s="410"/>
      <c r="D8" s="410"/>
      <c r="E8" s="410"/>
      <c r="F8" s="410"/>
      <c r="G8" s="410"/>
      <c r="H8" s="410"/>
      <c r="I8" s="410"/>
      <c r="J8" s="101"/>
      <c r="K8" s="101"/>
      <c r="L8" s="149" t="s">
        <v>73</v>
      </c>
      <c r="M8" s="380" t="s">
        <v>219</v>
      </c>
      <c r="N8" s="6"/>
      <c r="O8" s="101"/>
      <c r="P8" s="105" t="str">
        <f>"FECHA: "&amp;TEXT(FECHALICIT,"DD-MMM-AAAA")</f>
        <v>FECHA: 00-ene-1900</v>
      </c>
    </row>
    <row r="9" spans="1:16" s="89" customFormat="1" x14ac:dyDescent="0.25">
      <c r="A9" s="411"/>
      <c r="B9" s="410"/>
      <c r="C9" s="410"/>
      <c r="D9" s="410"/>
      <c r="E9" s="410"/>
      <c r="F9" s="410"/>
      <c r="G9" s="410"/>
      <c r="H9" s="410"/>
      <c r="I9" s="410"/>
      <c r="J9" s="101"/>
      <c r="K9" s="101"/>
      <c r="L9" s="149" t="s">
        <v>74</v>
      </c>
      <c r="M9" s="380" t="s">
        <v>220</v>
      </c>
      <c r="N9" s="275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9" customFormat="1" ht="31.5" customHeight="1" x14ac:dyDescent="0.2">
      <c r="A11" s="424" t="s">
        <v>135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</row>
    <row r="12" spans="1:16" s="28" customFormat="1" x14ac:dyDescent="0.2">
      <c r="A12" s="50"/>
      <c r="B12" s="50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x14ac:dyDescent="0.2">
      <c r="A13" s="54" t="s">
        <v>32</v>
      </c>
      <c r="B13" s="54" t="s">
        <v>1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x14ac:dyDescent="0.2">
      <c r="A17" s="177"/>
      <c r="B17" s="177"/>
      <c r="C17" s="178"/>
      <c r="D17" s="179" t="s">
        <v>86</v>
      </c>
      <c r="E17" s="180" t="s">
        <v>35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x14ac:dyDescent="0.2">
      <c r="A36" s="170"/>
      <c r="B36" s="185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3"/>
      <c r="Q36" s="35"/>
      <c r="R36" s="29"/>
    </row>
    <row r="37" spans="1:18" s="28" customForma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x14ac:dyDescent="0.2">
      <c r="A38" s="177"/>
      <c r="B38" s="187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35"/>
      <c r="R38" s="29"/>
    </row>
    <row r="39" spans="1:18" s="28" customForma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x14ac:dyDescent="0.2">
      <c r="A41" s="182"/>
      <c r="B41" s="18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84"/>
      <c r="Q41" s="35"/>
      <c r="R41" s="29"/>
    </row>
    <row r="42" spans="1:18" s="28" customForma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x14ac:dyDescent="0.2">
      <c r="A48" s="170"/>
      <c r="B48" s="185"/>
      <c r="C48" s="171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35"/>
      <c r="R48" s="29"/>
    </row>
    <row r="49" spans="1:18" s="28" customFormat="1" x14ac:dyDescent="0.2">
      <c r="A49" s="182"/>
      <c r="B49" s="18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84"/>
      <c r="Q49" s="35"/>
      <c r="R49" s="29"/>
    </row>
    <row r="50" spans="1:18" s="28" customFormat="1" x14ac:dyDescent="0.2">
      <c r="A50" s="177"/>
      <c r="B50" s="187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35"/>
      <c r="R50" s="29"/>
    </row>
    <row r="51" spans="1:18" s="28" customFormat="1" ht="12.75" customHeight="1" x14ac:dyDescent="0.2">
      <c r="A51" s="151"/>
      <c r="B51" s="15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35"/>
      <c r="R51" s="29"/>
    </row>
    <row r="52" spans="1:18" s="28" customFormat="1" ht="12.75" customHeight="1" x14ac:dyDescent="0.2">
      <c r="A52" s="153"/>
      <c r="B52" s="154" t="s">
        <v>55</v>
      </c>
      <c r="C52" s="155"/>
      <c r="D52" s="156" t="s">
        <v>88</v>
      </c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Q52" s="35"/>
      <c r="R52" s="29"/>
    </row>
    <row r="53" spans="1:18" s="28" customFormat="1" ht="12.75" customHeight="1" x14ac:dyDescent="0.2">
      <c r="A53" s="159"/>
      <c r="B53" s="160" t="s">
        <v>56</v>
      </c>
      <c r="C53" s="161"/>
      <c r="D53" s="162" t="s">
        <v>89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63"/>
      <c r="Q53" s="35"/>
      <c r="R53" s="29"/>
    </row>
    <row r="54" spans="1:18" s="28" customFormat="1" ht="12.75" customHeight="1" x14ac:dyDescent="0.2">
      <c r="A54" s="153"/>
      <c r="B54" s="154" t="s">
        <v>35</v>
      </c>
      <c r="C54" s="155"/>
      <c r="D54" s="164" t="s">
        <v>90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6"/>
      <c r="Q54" s="35"/>
      <c r="R54" s="29"/>
    </row>
    <row r="55" spans="1:18" s="28" customFormat="1" ht="12.75" customHeight="1" x14ac:dyDescent="0.2">
      <c r="A55" s="159"/>
      <c r="B55" s="160" t="s">
        <v>57</v>
      </c>
      <c r="C55" s="161"/>
      <c r="D55" s="167" t="s">
        <v>108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Q55" s="35"/>
      <c r="R55" s="29"/>
    </row>
    <row r="57" spans="1:18" x14ac:dyDescent="0.2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</row>
    <row r="58" spans="1:18" x14ac:dyDescent="0.2">
      <c r="A58" s="122"/>
      <c r="B58" s="109"/>
      <c r="C58" s="109"/>
      <c r="D58" s="218" t="s">
        <v>106</v>
      </c>
      <c r="E58" s="109"/>
      <c r="F58" s="109"/>
      <c r="G58" s="109"/>
      <c r="H58" s="109"/>
      <c r="I58" s="109"/>
      <c r="J58" s="218" t="s">
        <v>107</v>
      </c>
      <c r="K58" s="109"/>
      <c r="L58" s="109"/>
      <c r="M58" s="109"/>
      <c r="N58" s="109"/>
      <c r="O58" s="109"/>
      <c r="P58" s="123"/>
    </row>
    <row r="59" spans="1:18" x14ac:dyDescent="0.2">
      <c r="A59" s="138"/>
      <c r="B59" s="144"/>
      <c r="C59" s="118" t="s">
        <v>17</v>
      </c>
      <c r="D59" s="118"/>
      <c r="E59" s="118"/>
      <c r="F59" s="118"/>
      <c r="G59" s="118"/>
      <c r="H59" s="125"/>
      <c r="I59" s="118" t="s">
        <v>69</v>
      </c>
      <c r="J59" s="125"/>
      <c r="K59" s="125"/>
      <c r="L59" s="125"/>
      <c r="M59" s="125"/>
      <c r="N59" s="125"/>
      <c r="O59" s="125"/>
      <c r="P59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topLeftCell="C1" workbookViewId="0">
      <selection activeCell="M22" sqref="M22"/>
    </sheetView>
  </sheetViews>
  <sheetFormatPr baseColWidth="10" defaultRowHeight="11.25" x14ac:dyDescent="0.2"/>
  <cols>
    <col min="1" max="1" width="8.85546875" style="69" customWidth="1"/>
    <col min="2" max="2" width="40.140625" style="69" customWidth="1"/>
    <col min="3" max="3" width="29.42578125" style="69" customWidth="1"/>
    <col min="4" max="4" width="28" style="69" customWidth="1"/>
    <col min="5" max="5" width="11.42578125" style="69"/>
    <col min="6" max="6" width="11.42578125" style="69" customWidth="1"/>
    <col min="7" max="7" width="11.42578125" style="69"/>
    <col min="8" max="8" width="20" style="69" customWidth="1"/>
    <col min="9" max="16384" width="11.42578125" style="69"/>
  </cols>
  <sheetData>
    <row r="1" spans="1:8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8"/>
    </row>
    <row r="2" spans="1:8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2"/>
    </row>
    <row r="3" spans="1:8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2"/>
    </row>
    <row r="4" spans="1:8" s="89" customFormat="1" x14ac:dyDescent="0.25">
      <c r="A4" s="99"/>
      <c r="B4" s="100"/>
      <c r="C4" s="100"/>
      <c r="D4" s="100"/>
      <c r="E4" s="100"/>
      <c r="F4" s="101"/>
      <c r="G4" s="101"/>
      <c r="H4" s="102"/>
    </row>
    <row r="5" spans="1:8" s="89" customFormat="1" x14ac:dyDescent="0.25">
      <c r="A5" s="134"/>
      <c r="B5" s="100"/>
      <c r="C5" s="100"/>
      <c r="D5" s="100"/>
      <c r="E5" s="100"/>
      <c r="F5" s="101"/>
      <c r="G5" s="101"/>
      <c r="H5" s="102"/>
    </row>
    <row r="6" spans="1:8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4" t="s">
        <v>121</v>
      </c>
    </row>
    <row r="7" spans="1:8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101"/>
      <c r="G7" s="101"/>
      <c r="H7" s="225" t="s">
        <v>136</v>
      </c>
    </row>
    <row r="8" spans="1:8" s="89" customFormat="1" x14ac:dyDescent="0.25">
      <c r="A8" s="411"/>
      <c r="B8" s="410"/>
      <c r="C8" s="410"/>
      <c r="D8" s="410"/>
      <c r="E8" s="410"/>
      <c r="F8" s="101"/>
      <c r="G8" s="101"/>
      <c r="H8" s="105" t="str">
        <f>"FECHA: "&amp;TEXT(FECHALICIT,"DD-MMM-AAAA")</f>
        <v>FECHA: 00-ene-1900</v>
      </c>
    </row>
    <row r="9" spans="1:8" s="89" customFormat="1" x14ac:dyDescent="0.25">
      <c r="A9" s="411"/>
      <c r="B9" s="410"/>
      <c r="C9" s="410"/>
      <c r="D9" s="410"/>
      <c r="E9" s="410"/>
      <c r="F9" s="101"/>
      <c r="G9" s="101"/>
      <c r="H9" s="105" t="s">
        <v>105</v>
      </c>
    </row>
    <row r="10" spans="1:8" s="89" customFormat="1" x14ac:dyDescent="0.25">
      <c r="A10" s="106"/>
      <c r="B10" s="107"/>
      <c r="C10" s="107"/>
      <c r="D10" s="107"/>
      <c r="E10" s="107"/>
      <c r="F10" s="107"/>
      <c r="G10" s="107"/>
      <c r="H10" s="108"/>
    </row>
    <row r="11" spans="1:8" s="141" customFormat="1" ht="22.5" customHeight="1" x14ac:dyDescent="0.2">
      <c r="A11" s="425" t="s">
        <v>137</v>
      </c>
      <c r="B11" s="425"/>
      <c r="C11" s="425"/>
      <c r="D11" s="425"/>
      <c r="E11" s="425"/>
      <c r="F11" s="425"/>
      <c r="G11" s="425"/>
      <c r="H11" s="425"/>
    </row>
    <row r="12" spans="1:8" ht="33.75" x14ac:dyDescent="0.2">
      <c r="A12" s="26" t="s">
        <v>30</v>
      </c>
      <c r="B12" s="26" t="s">
        <v>1</v>
      </c>
      <c r="C12" s="26" t="s">
        <v>19</v>
      </c>
      <c r="D12" s="26" t="s">
        <v>31</v>
      </c>
      <c r="E12" s="26" t="s">
        <v>20</v>
      </c>
      <c r="F12" s="26" t="s">
        <v>29</v>
      </c>
      <c r="G12" s="26" t="s">
        <v>28</v>
      </c>
      <c r="H12" s="26" t="s">
        <v>21</v>
      </c>
    </row>
    <row r="13" spans="1:8" x14ac:dyDescent="0.2">
      <c r="A13" s="127"/>
      <c r="B13" s="127"/>
      <c r="C13" s="127"/>
      <c r="D13" s="127"/>
      <c r="E13" s="127"/>
      <c r="F13" s="127"/>
      <c r="G13" s="127"/>
      <c r="H13" s="127"/>
    </row>
    <row r="14" spans="1:8" x14ac:dyDescent="0.2">
      <c r="A14" s="128" t="s">
        <v>59</v>
      </c>
      <c r="B14" s="128" t="s">
        <v>60</v>
      </c>
      <c r="C14" s="128" t="s">
        <v>91</v>
      </c>
      <c r="D14" s="128" t="s">
        <v>83</v>
      </c>
      <c r="E14" s="128" t="s">
        <v>84</v>
      </c>
      <c r="F14" s="128" t="s">
        <v>85</v>
      </c>
      <c r="G14" s="128" t="s">
        <v>86</v>
      </c>
      <c r="H14" s="128" t="s">
        <v>87</v>
      </c>
    </row>
    <row r="15" spans="1:8" x14ac:dyDescent="0.2">
      <c r="A15" s="129"/>
      <c r="B15" s="129"/>
      <c r="C15" s="129"/>
      <c r="D15" s="129"/>
      <c r="E15" s="129"/>
      <c r="F15" s="129"/>
      <c r="G15" s="129"/>
      <c r="H15" s="129"/>
    </row>
    <row r="16" spans="1:8" x14ac:dyDescent="0.2">
      <c r="A16" s="129"/>
      <c r="B16" s="129"/>
      <c r="C16" s="129"/>
      <c r="D16" s="129"/>
      <c r="E16" s="129"/>
      <c r="F16" s="129"/>
      <c r="G16" s="129"/>
      <c r="H16" s="129"/>
    </row>
    <row r="17" spans="1:8" x14ac:dyDescent="0.2">
      <c r="A17" s="129"/>
      <c r="B17" s="129"/>
      <c r="C17" s="129"/>
      <c r="D17" s="129"/>
      <c r="E17" s="129"/>
      <c r="F17" s="129"/>
      <c r="G17" s="129"/>
      <c r="H17" s="129"/>
    </row>
    <row r="18" spans="1:8" x14ac:dyDescent="0.2">
      <c r="A18" s="129"/>
      <c r="B18" s="129"/>
      <c r="C18" s="129"/>
      <c r="D18" s="129"/>
      <c r="E18" s="129"/>
      <c r="F18" s="129"/>
      <c r="G18" s="129"/>
      <c r="H18" s="129"/>
    </row>
    <row r="19" spans="1:8" x14ac:dyDescent="0.2">
      <c r="A19" s="129"/>
      <c r="B19" s="129"/>
      <c r="C19" s="129"/>
      <c r="D19" s="129"/>
      <c r="E19" s="129"/>
      <c r="F19" s="129"/>
      <c r="G19" s="129"/>
      <c r="H19" s="129"/>
    </row>
    <row r="20" spans="1:8" x14ac:dyDescent="0.2">
      <c r="A20" s="129"/>
      <c r="B20" s="129"/>
      <c r="C20" s="129"/>
      <c r="D20" s="129"/>
      <c r="E20" s="129"/>
      <c r="F20" s="129"/>
      <c r="G20" s="129"/>
      <c r="H20" s="129"/>
    </row>
    <row r="21" spans="1:8" x14ac:dyDescent="0.2">
      <c r="A21" s="129"/>
      <c r="B21" s="129"/>
      <c r="C21" s="129"/>
      <c r="D21" s="129"/>
      <c r="E21" s="129"/>
      <c r="F21" s="129"/>
      <c r="G21" s="129"/>
      <c r="H21" s="129"/>
    </row>
    <row r="22" spans="1:8" x14ac:dyDescent="0.2">
      <c r="A22" s="129"/>
      <c r="B22" s="129"/>
      <c r="C22" s="129"/>
      <c r="D22" s="129"/>
      <c r="E22" s="129"/>
      <c r="F22" s="129"/>
      <c r="G22" s="129"/>
      <c r="H22" s="129"/>
    </row>
    <row r="23" spans="1:8" x14ac:dyDescent="0.2">
      <c r="A23" s="129"/>
      <c r="B23" s="129"/>
      <c r="C23" s="129"/>
      <c r="D23" s="129"/>
      <c r="E23" s="129"/>
      <c r="F23" s="129"/>
      <c r="G23" s="129"/>
      <c r="H23" s="129"/>
    </row>
    <row r="24" spans="1:8" x14ac:dyDescent="0.2">
      <c r="A24" s="129"/>
      <c r="B24" s="129"/>
      <c r="C24" s="129"/>
      <c r="D24" s="129"/>
      <c r="E24" s="129"/>
      <c r="F24" s="129"/>
      <c r="G24" s="129"/>
      <c r="H24" s="129"/>
    </row>
    <row r="25" spans="1:8" x14ac:dyDescent="0.2">
      <c r="A25" s="129"/>
      <c r="B25" s="129"/>
      <c r="C25" s="129"/>
      <c r="D25" s="129"/>
      <c r="E25" s="129"/>
      <c r="F25" s="129"/>
      <c r="G25" s="129"/>
      <c r="H25" s="129"/>
    </row>
    <row r="26" spans="1:8" x14ac:dyDescent="0.2">
      <c r="A26" s="129"/>
      <c r="B26" s="129"/>
      <c r="C26" s="129"/>
      <c r="D26" s="129"/>
      <c r="E26" s="129"/>
      <c r="F26" s="129"/>
      <c r="G26" s="129"/>
      <c r="H26" s="129"/>
    </row>
    <row r="27" spans="1:8" x14ac:dyDescent="0.2">
      <c r="A27" s="129"/>
      <c r="B27" s="129"/>
      <c r="C27" s="129"/>
      <c r="D27" s="129"/>
      <c r="E27" s="129"/>
      <c r="F27" s="129"/>
      <c r="G27" s="129"/>
      <c r="H27" s="129"/>
    </row>
    <row r="28" spans="1:8" x14ac:dyDescent="0.2">
      <c r="A28" s="129"/>
      <c r="B28" s="129"/>
      <c r="C28" s="129"/>
      <c r="D28" s="129"/>
      <c r="E28" s="129"/>
      <c r="F28" s="129"/>
      <c r="G28" s="129"/>
      <c r="H28" s="129"/>
    </row>
    <row r="29" spans="1:8" x14ac:dyDescent="0.2">
      <c r="A29" s="129"/>
      <c r="B29" s="129"/>
      <c r="C29" s="129"/>
      <c r="D29" s="129"/>
      <c r="E29" s="129"/>
      <c r="F29" s="129"/>
      <c r="G29" s="129"/>
      <c r="H29" s="129"/>
    </row>
    <row r="30" spans="1:8" x14ac:dyDescent="0.2">
      <c r="A30" s="129"/>
      <c r="B30" s="129"/>
      <c r="C30" s="129"/>
      <c r="D30" s="129"/>
      <c r="E30" s="129"/>
      <c r="F30" s="129"/>
      <c r="G30" s="129"/>
      <c r="H30" s="129"/>
    </row>
    <row r="31" spans="1:8" x14ac:dyDescent="0.2">
      <c r="A31" s="129"/>
      <c r="B31" s="129"/>
      <c r="C31" s="129"/>
      <c r="D31" s="129"/>
      <c r="E31" s="129"/>
      <c r="F31" s="129"/>
      <c r="G31" s="129"/>
      <c r="H31" s="129"/>
    </row>
    <row r="32" spans="1:8" x14ac:dyDescent="0.2">
      <c r="A32" s="129"/>
      <c r="B32" s="129"/>
      <c r="C32" s="129"/>
      <c r="D32" s="129"/>
      <c r="E32" s="129"/>
      <c r="F32" s="129"/>
      <c r="G32" s="129"/>
      <c r="H32" s="129"/>
    </row>
    <row r="33" spans="1:8" x14ac:dyDescent="0.2">
      <c r="A33" s="129"/>
      <c r="B33" s="129"/>
      <c r="C33" s="129"/>
      <c r="D33" s="129"/>
      <c r="E33" s="129"/>
      <c r="F33" s="129"/>
      <c r="G33" s="129"/>
      <c r="H33" s="129"/>
    </row>
    <row r="34" spans="1:8" x14ac:dyDescent="0.2">
      <c r="A34" s="129"/>
      <c r="B34" s="129"/>
      <c r="C34" s="129"/>
      <c r="D34" s="129"/>
      <c r="E34" s="129"/>
      <c r="F34" s="129"/>
      <c r="G34" s="129"/>
      <c r="H34" s="129"/>
    </row>
    <row r="35" spans="1:8" x14ac:dyDescent="0.2">
      <c r="A35" s="129"/>
      <c r="B35" s="129"/>
      <c r="C35" s="129"/>
      <c r="D35" s="129"/>
      <c r="E35" s="129"/>
      <c r="F35" s="129"/>
      <c r="G35" s="129"/>
      <c r="H35" s="129"/>
    </row>
    <row r="36" spans="1:8" x14ac:dyDescent="0.2">
      <c r="A36" s="129"/>
      <c r="B36" s="129"/>
      <c r="C36" s="129"/>
      <c r="D36" s="129"/>
      <c r="E36" s="129"/>
      <c r="F36" s="129"/>
      <c r="G36" s="129"/>
      <c r="H36" s="129"/>
    </row>
    <row r="37" spans="1:8" x14ac:dyDescent="0.2">
      <c r="A37" s="129"/>
      <c r="B37" s="129"/>
      <c r="C37" s="129"/>
      <c r="D37" s="129"/>
      <c r="E37" s="129"/>
      <c r="F37" s="129"/>
      <c r="G37" s="129"/>
      <c r="H37" s="129"/>
    </row>
    <row r="38" spans="1:8" x14ac:dyDescent="0.2">
      <c r="A38" s="129"/>
      <c r="B38" s="129"/>
      <c r="C38" s="129"/>
      <c r="D38" s="129"/>
      <c r="E38" s="129"/>
      <c r="F38" s="129"/>
      <c r="G38" s="129"/>
      <c r="H38" s="129"/>
    </row>
    <row r="39" spans="1:8" x14ac:dyDescent="0.2">
      <c r="A39" s="129"/>
      <c r="B39" s="129"/>
      <c r="C39" s="129"/>
      <c r="D39" s="129"/>
      <c r="E39" s="129"/>
      <c r="F39" s="129"/>
      <c r="G39" s="129"/>
      <c r="H39" s="129"/>
    </row>
    <row r="40" spans="1:8" x14ac:dyDescent="0.2">
      <c r="A40" s="129"/>
      <c r="B40" s="129"/>
      <c r="C40" s="129"/>
      <c r="D40" s="129"/>
      <c r="E40" s="129"/>
      <c r="F40" s="129"/>
      <c r="G40" s="129"/>
      <c r="H40" s="129"/>
    </row>
    <row r="41" spans="1:8" x14ac:dyDescent="0.2">
      <c r="A41" s="129"/>
      <c r="B41" s="129"/>
      <c r="C41" s="129"/>
      <c r="D41" s="129"/>
      <c r="E41" s="129"/>
      <c r="F41" s="129"/>
      <c r="G41" s="129"/>
      <c r="H41" s="129"/>
    </row>
    <row r="42" spans="1:8" x14ac:dyDescent="0.2">
      <c r="A42" s="129"/>
      <c r="B42" s="129"/>
      <c r="C42" s="129"/>
      <c r="D42" s="129"/>
      <c r="E42" s="129"/>
      <c r="F42" s="129"/>
      <c r="G42" s="129"/>
      <c r="H42" s="129"/>
    </row>
    <row r="43" spans="1:8" x14ac:dyDescent="0.2">
      <c r="A43" s="129"/>
      <c r="B43" s="129"/>
      <c r="C43" s="129"/>
      <c r="D43" s="129"/>
      <c r="E43" s="129"/>
      <c r="F43" s="129"/>
      <c r="G43" s="129"/>
      <c r="H43" s="129"/>
    </row>
    <row r="44" spans="1:8" x14ac:dyDescent="0.2">
      <c r="A44" s="129"/>
      <c r="B44" s="129"/>
      <c r="C44" s="129"/>
      <c r="D44" s="129"/>
      <c r="E44" s="129"/>
      <c r="F44" s="129"/>
      <c r="G44" s="129"/>
      <c r="H44" s="129"/>
    </row>
    <row r="45" spans="1:8" ht="7.5" customHeight="1" x14ac:dyDescent="0.2">
      <c r="A45" s="118"/>
      <c r="B45" s="137"/>
    </row>
    <row r="46" spans="1:8" x14ac:dyDescent="0.2">
      <c r="A46" s="119"/>
      <c r="B46" s="120"/>
      <c r="C46" s="120"/>
      <c r="D46" s="120"/>
      <c r="E46" s="120"/>
      <c r="F46" s="120"/>
      <c r="G46" s="120"/>
      <c r="H46" s="121"/>
    </row>
    <row r="47" spans="1:8" x14ac:dyDescent="0.2">
      <c r="A47" s="122"/>
      <c r="B47" s="109"/>
      <c r="C47" s="218" t="s">
        <v>88</v>
      </c>
      <c r="D47" s="109"/>
      <c r="E47" s="109"/>
      <c r="F47" s="218" t="s">
        <v>89</v>
      </c>
      <c r="G47" s="109"/>
      <c r="H47" s="123"/>
    </row>
    <row r="48" spans="1:8" x14ac:dyDescent="0.2">
      <c r="A48" s="138"/>
      <c r="B48" s="118"/>
      <c r="C48" s="118" t="s">
        <v>17</v>
      </c>
      <c r="D48" s="125"/>
      <c r="E48" s="125" t="s">
        <v>69</v>
      </c>
      <c r="F48" s="125"/>
      <c r="G48" s="125"/>
      <c r="H48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10" workbookViewId="0">
      <selection activeCell="A26" sqref="A26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273" t="s">
        <v>63</v>
      </c>
    </row>
    <row r="6" spans="1:1" x14ac:dyDescent="0.25">
      <c r="A6" s="224" t="s">
        <v>138</v>
      </c>
    </row>
    <row r="7" spans="1:1" x14ac:dyDescent="0.25">
      <c r="A7" s="64"/>
    </row>
    <row r="8" spans="1:1" x14ac:dyDescent="0.25">
      <c r="A8" s="91" t="s">
        <v>176</v>
      </c>
    </row>
    <row r="9" spans="1:1" x14ac:dyDescent="0.25">
      <c r="A9" s="91"/>
    </row>
    <row r="10" spans="1:1" ht="36" x14ac:dyDescent="0.25">
      <c r="A10" s="267" t="s">
        <v>139</v>
      </c>
    </row>
    <row r="11" spans="1:1" x14ac:dyDescent="0.25">
      <c r="A11" s="91"/>
    </row>
    <row r="12" spans="1:1" x14ac:dyDescent="0.25">
      <c r="A12" s="264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264"/>
    </row>
    <row r="18" spans="1:1" x14ac:dyDescent="0.25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x14ac:dyDescent="0.25">
      <c r="A19" s="261" t="str">
        <f>OBRA</f>
        <v xml:space="preserve">ESTUDIOS DE MOVILIDAD Y DE COSTO BENEFICIO DEL PROYECTO FERROVIARIO EN ZACATECAS, EN EL ESTADO DE ZACATECAS. </v>
      </c>
    </row>
    <row r="21" spans="1:1" ht="48" x14ac:dyDescent="0.25">
      <c r="A21" s="260" t="s">
        <v>177</v>
      </c>
    </row>
    <row r="22" spans="1:1" x14ac:dyDescent="0.25">
      <c r="A22" s="261"/>
    </row>
    <row r="23" spans="1:1" x14ac:dyDescent="0.25">
      <c r="A23" s="68" t="s">
        <v>140</v>
      </c>
    </row>
    <row r="24" spans="1:1" x14ac:dyDescent="0.25">
      <c r="A24" s="95" t="s">
        <v>60</v>
      </c>
    </row>
    <row r="25" spans="1:1" x14ac:dyDescent="0.25">
      <c r="A25" s="95"/>
    </row>
    <row r="26" spans="1:1" x14ac:dyDescent="0.25">
      <c r="A26" s="95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264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D8" sqref="D8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367" t="s">
        <v>101</v>
      </c>
    </row>
    <row r="6" spans="1:1" x14ac:dyDescent="0.25">
      <c r="A6" s="224" t="s">
        <v>178</v>
      </c>
    </row>
    <row r="7" spans="1:1" x14ac:dyDescent="0.25">
      <c r="A7" s="64"/>
    </row>
    <row r="8" spans="1:1" x14ac:dyDescent="0.25">
      <c r="A8" s="91" t="s">
        <v>176</v>
      </c>
    </row>
    <row r="9" spans="1:1" x14ac:dyDescent="0.25">
      <c r="A9" s="91"/>
    </row>
    <row r="10" spans="1:1" ht="36" x14ac:dyDescent="0.25">
      <c r="A10" s="267" t="s">
        <v>156</v>
      </c>
    </row>
    <row r="11" spans="1:1" x14ac:dyDescent="0.25">
      <c r="A11" s="91"/>
    </row>
    <row r="12" spans="1:1" x14ac:dyDescent="0.25">
      <c r="A12" s="368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368"/>
    </row>
    <row r="18" spans="1:1" x14ac:dyDescent="0.25">
      <c r="A18" s="369"/>
    </row>
    <row r="19" spans="1:1" x14ac:dyDescent="0.25">
      <c r="A19" s="369"/>
    </row>
    <row r="20" spans="1:1" x14ac:dyDescent="0.25">
      <c r="A20" s="370" t="s">
        <v>157</v>
      </c>
    </row>
    <row r="21" spans="1:1" x14ac:dyDescent="0.25">
      <c r="A21" s="260"/>
    </row>
    <row r="22" spans="1:1" x14ac:dyDescent="0.25">
      <c r="A22" s="369"/>
    </row>
    <row r="23" spans="1:1" x14ac:dyDescent="0.25">
      <c r="A23" s="68"/>
    </row>
    <row r="24" spans="1:1" x14ac:dyDescent="0.25">
      <c r="A24" s="95"/>
    </row>
    <row r="26" spans="1:1" x14ac:dyDescent="0.25">
      <c r="A26" s="68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368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topLeftCell="A13" workbookViewId="0">
      <selection activeCell="A21" sqref="A21"/>
    </sheetView>
  </sheetViews>
  <sheetFormatPr baseColWidth="10" defaultRowHeight="15" x14ac:dyDescent="0.25"/>
  <cols>
    <col min="1" max="1" width="91.42578125" style="38" customWidth="1"/>
  </cols>
  <sheetData>
    <row r="1" spans="1:1" x14ac:dyDescent="0.25">
      <c r="A1" s="64"/>
    </row>
    <row r="2" spans="1:1" x14ac:dyDescent="0.25">
      <c r="A2" s="64"/>
    </row>
    <row r="3" spans="1:1" x14ac:dyDescent="0.25">
      <c r="A3" s="90" t="s">
        <v>70</v>
      </c>
    </row>
    <row r="4" spans="1:1" x14ac:dyDescent="0.25">
      <c r="A4" s="64"/>
    </row>
    <row r="5" spans="1:1" x14ac:dyDescent="0.25">
      <c r="A5" s="367" t="s">
        <v>155</v>
      </c>
    </row>
    <row r="6" spans="1:1" x14ac:dyDescent="0.25">
      <c r="A6" s="224" t="s">
        <v>113</v>
      </c>
    </row>
    <row r="7" spans="1:1" x14ac:dyDescent="0.25">
      <c r="A7" s="64"/>
    </row>
    <row r="8" spans="1:1" x14ac:dyDescent="0.25">
      <c r="A8" s="91" t="str">
        <f>LUGAR&amp;", "&amp;DAY(FECHALICIT)&amp;" de "&amp;TEXT(FECHALICIT,"mmmm")&amp;" del "&amp;YEAR(FECHALICIT)</f>
        <v>MEXICO, D.F., 0 de enero del 1900</v>
      </c>
    </row>
    <row r="9" spans="1:1" x14ac:dyDescent="0.25">
      <c r="A9" s="91"/>
    </row>
    <row r="10" spans="1:1" ht="36" x14ac:dyDescent="0.25">
      <c r="A10" s="267" t="s">
        <v>158</v>
      </c>
    </row>
    <row r="11" spans="1:1" x14ac:dyDescent="0.25">
      <c r="A11" s="91"/>
    </row>
    <row r="12" spans="1:1" x14ac:dyDescent="0.25">
      <c r="A12" s="264"/>
    </row>
    <row r="13" spans="1:1" x14ac:dyDescent="0.25">
      <c r="A13" s="92" t="str">
        <f>DEPEND</f>
        <v>SECRETARÍA DE COMUNICACIONES Y TRANSPORTES</v>
      </c>
    </row>
    <row r="14" spans="1:1" x14ac:dyDescent="0.25">
      <c r="A14" s="92" t="str">
        <f>SUBS</f>
        <v>SUBSECRETARÍA DE TRANSPORTE</v>
      </c>
    </row>
    <row r="15" spans="1:1" x14ac:dyDescent="0.25">
      <c r="A15" s="92" t="str">
        <f>AREA</f>
        <v>DIRECCIÓN GENERAL DE TRANSPORTE FERROVIARIO Y MULTIMODAL</v>
      </c>
    </row>
    <row r="16" spans="1:1" x14ac:dyDescent="0.25">
      <c r="A16" s="92" t="s">
        <v>65</v>
      </c>
    </row>
    <row r="17" spans="1:1" x14ac:dyDescent="0.25">
      <c r="A17" s="264"/>
    </row>
    <row r="18" spans="1:1" x14ac:dyDescent="0.25">
      <c r="A18" s="261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x14ac:dyDescent="0.25">
      <c r="A19" s="261" t="str">
        <f>OBRA</f>
        <v xml:space="preserve">ESTUDIOS DE MOVILIDAD Y DE COSTO BENEFICIO DEL PROYECTO FERROVIARIO EN ZACATECAS, EN EL ESTADO DE ZACATECAS. </v>
      </c>
    </row>
    <row r="21" spans="1:1" ht="24" x14ac:dyDescent="0.25">
      <c r="A21" s="260" t="s">
        <v>152</v>
      </c>
    </row>
    <row r="22" spans="1:1" x14ac:dyDescent="0.25">
      <c r="A22" s="261"/>
    </row>
    <row r="23" spans="1:1" x14ac:dyDescent="0.25">
      <c r="A23" s="68" t="s">
        <v>77</v>
      </c>
    </row>
    <row r="24" spans="1:1" x14ac:dyDescent="0.25">
      <c r="A24" s="95" t="s">
        <v>60</v>
      </c>
    </row>
    <row r="26" spans="1:1" x14ac:dyDescent="0.25">
      <c r="A26" s="68"/>
    </row>
    <row r="27" spans="1:1" x14ac:dyDescent="0.25">
      <c r="A27" s="95"/>
    </row>
    <row r="30" spans="1:1" x14ac:dyDescent="0.25">
      <c r="A30" s="93" t="s">
        <v>66</v>
      </c>
    </row>
    <row r="31" spans="1:1" x14ac:dyDescent="0.25">
      <c r="A31" s="93" t="s">
        <v>17</v>
      </c>
    </row>
    <row r="32" spans="1:1" x14ac:dyDescent="0.25">
      <c r="A32" s="93"/>
    </row>
    <row r="33" spans="1:1" x14ac:dyDescent="0.25">
      <c r="A33" s="93"/>
    </row>
    <row r="34" spans="1:1" x14ac:dyDescent="0.25">
      <c r="A34" s="264"/>
    </row>
    <row r="35" spans="1:1" x14ac:dyDescent="0.25">
      <c r="A35" s="90" t="s">
        <v>117</v>
      </c>
    </row>
    <row r="36" spans="1:1" x14ac:dyDescent="0.25">
      <c r="A36" s="94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I15" sqref="I15"/>
    </sheetView>
  </sheetViews>
  <sheetFormatPr baseColWidth="10" defaultRowHeight="15" x14ac:dyDescent="0.25"/>
  <cols>
    <col min="1" max="7" width="14.28515625" style="24" customWidth="1"/>
  </cols>
  <sheetData>
    <row r="1" spans="1:7" x14ac:dyDescent="0.25">
      <c r="A1" s="219" t="str">
        <f>DEPEND</f>
        <v>SECRETARÍA DE COMUNICACIONES Y TRANSPORTES</v>
      </c>
      <c r="B1" s="227"/>
      <c r="C1" s="227"/>
      <c r="D1" s="227"/>
      <c r="E1" s="227"/>
      <c r="F1" s="227"/>
      <c r="G1" s="228"/>
    </row>
    <row r="2" spans="1:7" x14ac:dyDescent="0.25">
      <c r="A2" s="220" t="str">
        <f>SUBS</f>
        <v>SUBSECRETARÍA DE TRANSPORTE</v>
      </c>
      <c r="B2" s="229"/>
      <c r="C2" s="229"/>
      <c r="D2" s="229"/>
      <c r="E2" s="230"/>
      <c r="F2" s="230"/>
      <c r="G2" s="231"/>
    </row>
    <row r="3" spans="1:7" x14ac:dyDescent="0.25">
      <c r="A3" s="220" t="str">
        <f>AREA</f>
        <v>DIRECCIÓN GENERAL DE TRANSPORTE FERROVIARIO Y MULTIMODAL</v>
      </c>
      <c r="B3" s="229"/>
      <c r="C3" s="229"/>
      <c r="D3" s="229"/>
      <c r="E3" s="230"/>
      <c r="F3" s="230"/>
      <c r="G3" s="231"/>
    </row>
    <row r="4" spans="1:7" x14ac:dyDescent="0.25">
      <c r="A4" s="232"/>
      <c r="B4" s="229"/>
      <c r="C4" s="229"/>
      <c r="D4" s="229"/>
      <c r="E4" s="230"/>
      <c r="F4" s="230"/>
      <c r="G4" s="231"/>
    </row>
    <row r="5" spans="1:7" x14ac:dyDescent="0.25">
      <c r="A5" s="221" t="str">
        <f>TIPOLICIT&amp;" N° "&amp;LICIT</f>
        <v xml:space="preserve">INVITACIÓN A CUANDO MENOS TRES PERSONAS N° </v>
      </c>
      <c r="B5" s="229"/>
      <c r="C5" s="229"/>
      <c r="D5" s="229"/>
      <c r="E5" s="230"/>
      <c r="F5" s="230"/>
      <c r="G5" s="222" t="s">
        <v>115</v>
      </c>
    </row>
    <row r="6" spans="1:7" x14ac:dyDescent="0.25">
      <c r="A6" s="428" t="str">
        <f>OBRA</f>
        <v xml:space="preserve">ESTUDIOS DE MOVILIDAD Y DE COSTO BENEFICIO DEL PROYECTO FERROVIARIO EN ZACATECAS, EN EL ESTADO DE ZACATECAS. </v>
      </c>
      <c r="B6" s="429"/>
      <c r="C6" s="429"/>
      <c r="D6" s="429"/>
      <c r="E6" s="429"/>
      <c r="F6" s="230"/>
      <c r="G6" s="225" t="s">
        <v>124</v>
      </c>
    </row>
    <row r="7" spans="1:7" x14ac:dyDescent="0.25">
      <c r="A7" s="430"/>
      <c r="B7" s="429"/>
      <c r="C7" s="429"/>
      <c r="D7" s="429"/>
      <c r="E7" s="429"/>
      <c r="F7" s="230"/>
      <c r="G7" s="374" t="s">
        <v>179</v>
      </c>
    </row>
    <row r="8" spans="1:7" x14ac:dyDescent="0.25">
      <c r="A8" s="430"/>
      <c r="B8" s="429"/>
      <c r="C8" s="429"/>
      <c r="D8" s="429"/>
      <c r="E8" s="429"/>
      <c r="F8" s="230"/>
      <c r="G8" s="233" t="s">
        <v>105</v>
      </c>
    </row>
    <row r="9" spans="1:7" x14ac:dyDescent="0.25">
      <c r="A9" s="431"/>
      <c r="B9" s="432"/>
      <c r="C9" s="432"/>
      <c r="D9" s="432"/>
      <c r="E9" s="432"/>
      <c r="F9" s="234"/>
      <c r="G9" s="235"/>
    </row>
    <row r="10" spans="1:7" ht="31.5" customHeight="1" x14ac:dyDescent="0.25">
      <c r="A10" s="433" t="s">
        <v>142</v>
      </c>
      <c r="B10" s="433"/>
      <c r="C10" s="433"/>
      <c r="D10" s="433"/>
      <c r="E10" s="433"/>
      <c r="F10" s="433"/>
      <c r="G10" s="433"/>
    </row>
    <row r="11" spans="1:7" x14ac:dyDescent="0.25">
      <c r="A11" s="236"/>
      <c r="B11" s="236"/>
      <c r="C11" s="236"/>
      <c r="D11" s="236"/>
      <c r="E11" s="236"/>
      <c r="F11" s="236"/>
      <c r="G11" s="236"/>
    </row>
    <row r="12" spans="1:7" x14ac:dyDescent="0.25">
      <c r="A12" s="237" t="s">
        <v>114</v>
      </c>
      <c r="B12" s="236"/>
      <c r="C12" s="236"/>
      <c r="D12" s="236"/>
      <c r="E12" s="236"/>
      <c r="F12" s="236"/>
      <c r="G12" s="236"/>
    </row>
    <row r="13" spans="1:7" ht="33.75" x14ac:dyDescent="0.25">
      <c r="A13" s="238" t="s">
        <v>79</v>
      </c>
      <c r="B13" s="239"/>
      <c r="C13" s="240" t="s">
        <v>78</v>
      </c>
      <c r="D13" s="239"/>
      <c r="E13" s="241" t="s">
        <v>80</v>
      </c>
      <c r="F13" s="241" t="s">
        <v>81</v>
      </c>
      <c r="G13" s="241" t="s">
        <v>82</v>
      </c>
    </row>
    <row r="14" spans="1:7" x14ac:dyDescent="0.25">
      <c r="A14" s="434"/>
      <c r="B14" s="435"/>
      <c r="C14" s="436"/>
      <c r="D14" s="437"/>
      <c r="E14" s="242"/>
      <c r="F14" s="242"/>
      <c r="G14" s="242"/>
    </row>
    <row r="15" spans="1:7" x14ac:dyDescent="0.25">
      <c r="A15" s="438" t="s">
        <v>59</v>
      </c>
      <c r="B15" s="439"/>
      <c r="C15" s="243"/>
      <c r="D15" s="244"/>
      <c r="E15" s="245"/>
      <c r="F15" s="245"/>
      <c r="G15" s="245"/>
    </row>
    <row r="16" spans="1:7" x14ac:dyDescent="0.25">
      <c r="A16" s="426"/>
      <c r="B16" s="427"/>
      <c r="C16" s="243"/>
      <c r="D16" s="244"/>
      <c r="E16" s="245"/>
      <c r="F16" s="245"/>
      <c r="G16" s="245"/>
    </row>
    <row r="17" spans="1:7" x14ac:dyDescent="0.25">
      <c r="A17" s="426"/>
      <c r="B17" s="427"/>
      <c r="C17" s="243"/>
      <c r="D17" s="244"/>
      <c r="E17" s="245"/>
      <c r="F17" s="245"/>
      <c r="G17" s="245"/>
    </row>
    <row r="18" spans="1:7" x14ac:dyDescent="0.25">
      <c r="A18" s="426"/>
      <c r="B18" s="427"/>
      <c r="C18" s="243"/>
      <c r="D18" s="244"/>
      <c r="E18" s="245"/>
      <c r="F18" s="245"/>
      <c r="G18" s="245"/>
    </row>
    <row r="19" spans="1:7" x14ac:dyDescent="0.25">
      <c r="A19" s="426"/>
      <c r="B19" s="427"/>
      <c r="C19" s="243"/>
      <c r="D19" s="244"/>
      <c r="E19" s="245"/>
      <c r="F19" s="245"/>
      <c r="G19" s="245"/>
    </row>
    <row r="20" spans="1:7" x14ac:dyDescent="0.25">
      <c r="A20" s="426"/>
      <c r="B20" s="427"/>
      <c r="C20" s="243"/>
      <c r="D20" s="244"/>
      <c r="E20" s="245"/>
      <c r="F20" s="245"/>
      <c r="G20" s="245"/>
    </row>
    <row r="21" spans="1:7" x14ac:dyDescent="0.25">
      <c r="A21" s="426"/>
      <c r="B21" s="427"/>
      <c r="C21" s="243"/>
      <c r="D21" s="244"/>
      <c r="E21" s="245"/>
      <c r="F21" s="245"/>
      <c r="G21" s="245"/>
    </row>
    <row r="22" spans="1:7" x14ac:dyDescent="0.25">
      <c r="A22" s="445"/>
      <c r="B22" s="446"/>
      <c r="C22" s="441"/>
      <c r="D22" s="442"/>
      <c r="E22" s="246"/>
      <c r="F22" s="246"/>
      <c r="G22" s="246"/>
    </row>
    <row r="23" spans="1:7" x14ac:dyDescent="0.25">
      <c r="A23" s="426"/>
      <c r="B23" s="427"/>
      <c r="C23" s="443"/>
      <c r="D23" s="444"/>
      <c r="E23" s="247"/>
      <c r="F23" s="247"/>
      <c r="G23" s="247"/>
    </row>
    <row r="24" spans="1:7" x14ac:dyDescent="0.25">
      <c r="A24" s="236" t="s">
        <v>92</v>
      </c>
      <c r="B24" s="236"/>
      <c r="C24" s="236"/>
      <c r="D24" s="236"/>
      <c r="E24" s="236"/>
      <c r="F24" s="236"/>
      <c r="G24" s="236"/>
    </row>
    <row r="25" spans="1:7" x14ac:dyDescent="0.25">
      <c r="A25" s="276" t="s">
        <v>143</v>
      </c>
      <c r="B25" s="236"/>
      <c r="C25" s="236"/>
      <c r="D25" s="236"/>
      <c r="E25" s="236"/>
      <c r="F25" s="236"/>
      <c r="G25" s="236"/>
    </row>
    <row r="26" spans="1:7" x14ac:dyDescent="0.25">
      <c r="A26" s="236"/>
      <c r="B26" s="236"/>
      <c r="C26" s="236"/>
      <c r="D26" s="236"/>
      <c r="E26" s="236"/>
      <c r="F26" s="236"/>
      <c r="G26" s="236"/>
    </row>
    <row r="27" spans="1:7" x14ac:dyDescent="0.25">
      <c r="A27" s="236"/>
      <c r="B27" s="236"/>
      <c r="C27" s="236"/>
      <c r="D27" s="236"/>
      <c r="E27" s="236"/>
      <c r="F27" s="236"/>
      <c r="G27" s="236"/>
    </row>
    <row r="28" spans="1:7" x14ac:dyDescent="0.25">
      <c r="A28" s="248"/>
      <c r="B28" s="249"/>
      <c r="C28" s="249"/>
      <c r="D28" s="440" t="s">
        <v>10</v>
      </c>
      <c r="E28" s="440"/>
      <c r="F28" s="440"/>
      <c r="G28" s="250"/>
    </row>
    <row r="29" spans="1:7" x14ac:dyDescent="0.25">
      <c r="A29" s="251"/>
      <c r="B29" s="253"/>
      <c r="C29" s="253"/>
      <c r="D29" s="364"/>
      <c r="E29" s="364"/>
      <c r="F29" s="364"/>
      <c r="G29" s="254"/>
    </row>
    <row r="30" spans="1:7" x14ac:dyDescent="0.25">
      <c r="A30" s="251"/>
      <c r="B30" s="252" t="s">
        <v>60</v>
      </c>
      <c r="C30" s="253"/>
      <c r="D30" s="253"/>
      <c r="E30" s="252" t="s">
        <v>91</v>
      </c>
      <c r="F30" s="253"/>
      <c r="G30" s="254"/>
    </row>
    <row r="31" spans="1:7" x14ac:dyDescent="0.25">
      <c r="A31" s="255"/>
      <c r="B31" s="256" t="s">
        <v>17</v>
      </c>
      <c r="C31" s="257"/>
      <c r="D31" s="258" t="s">
        <v>69</v>
      </c>
      <c r="E31" s="258"/>
      <c r="F31" s="258"/>
      <c r="G31" s="259"/>
    </row>
    <row r="32" spans="1:7" x14ac:dyDescent="0.25">
      <c r="A32" s="38"/>
      <c r="B32" s="38"/>
      <c r="C32" s="38"/>
      <c r="D32" s="38"/>
      <c r="E32" s="38"/>
      <c r="F32" s="38"/>
      <c r="G32" s="38"/>
    </row>
    <row r="33" spans="1:7" x14ac:dyDescent="0.25">
      <c r="A33" s="38"/>
      <c r="B33" s="38"/>
      <c r="C33" s="38"/>
      <c r="D33" s="38"/>
      <c r="E33" s="38"/>
      <c r="F33" s="38"/>
      <c r="G33" s="38"/>
    </row>
    <row r="34" spans="1:7" x14ac:dyDescent="0.25">
      <c r="A34" s="38"/>
      <c r="B34" s="38"/>
      <c r="C34" s="38"/>
      <c r="D34" s="38"/>
      <c r="E34" s="38"/>
      <c r="F34" s="38"/>
      <c r="G34" s="38"/>
    </row>
    <row r="35" spans="1:7" x14ac:dyDescent="0.25">
      <c r="A35" s="38"/>
      <c r="B35" s="38"/>
      <c r="C35" s="38"/>
      <c r="D35" s="38"/>
      <c r="E35" s="38"/>
      <c r="F35" s="38"/>
      <c r="G35" s="38"/>
    </row>
    <row r="36" spans="1:7" x14ac:dyDescent="0.25">
      <c r="A36" s="38"/>
      <c r="B36" s="38"/>
      <c r="C36" s="38"/>
      <c r="D36" s="38"/>
      <c r="E36" s="38"/>
      <c r="F36" s="38"/>
      <c r="G36" s="38"/>
    </row>
    <row r="37" spans="1:7" x14ac:dyDescent="0.25">
      <c r="A37" s="38"/>
      <c r="B37" s="38"/>
      <c r="C37" s="38"/>
      <c r="D37" s="38"/>
      <c r="E37" s="38"/>
      <c r="F37" s="38"/>
      <c r="G37" s="38"/>
    </row>
    <row r="38" spans="1:7" x14ac:dyDescent="0.25">
      <c r="A38" s="38"/>
      <c r="B38" s="38"/>
      <c r="C38" s="38"/>
      <c r="D38" s="38"/>
      <c r="E38" s="38"/>
      <c r="F38" s="38"/>
      <c r="G38" s="38"/>
    </row>
    <row r="39" spans="1:7" x14ac:dyDescent="0.25">
      <c r="A39" s="38"/>
      <c r="B39" s="38"/>
      <c r="C39" s="38"/>
      <c r="D39" s="38"/>
      <c r="E39" s="38"/>
      <c r="F39" s="38"/>
      <c r="G39" s="38"/>
    </row>
    <row r="40" spans="1:7" x14ac:dyDescent="0.25">
      <c r="A40" s="38"/>
      <c r="B40" s="38"/>
      <c r="C40" s="38"/>
      <c r="D40" s="38"/>
      <c r="E40" s="38"/>
      <c r="F40" s="38"/>
      <c r="G40" s="38"/>
    </row>
    <row r="41" spans="1:7" x14ac:dyDescent="0.25">
      <c r="A41" s="38"/>
      <c r="B41" s="38"/>
      <c r="C41" s="38"/>
      <c r="D41" s="38"/>
      <c r="E41" s="38"/>
      <c r="F41" s="38"/>
      <c r="G41" s="38"/>
    </row>
    <row r="42" spans="1:7" x14ac:dyDescent="0.25">
      <c r="A42" s="38"/>
      <c r="B42" s="38"/>
      <c r="C42" s="38"/>
      <c r="D42" s="38"/>
      <c r="E42" s="38"/>
      <c r="F42" s="38"/>
      <c r="G42" s="38"/>
    </row>
    <row r="43" spans="1:7" x14ac:dyDescent="0.25">
      <c r="A43" s="38"/>
      <c r="B43" s="38"/>
      <c r="C43" s="38"/>
      <c r="D43" s="38"/>
      <c r="E43" s="38"/>
      <c r="F43" s="38"/>
      <c r="G43" s="38"/>
    </row>
    <row r="44" spans="1:7" x14ac:dyDescent="0.25">
      <c r="A44" s="38"/>
      <c r="B44" s="38"/>
      <c r="C44" s="38"/>
      <c r="D44" s="38"/>
      <c r="E44" s="38"/>
      <c r="F44" s="38"/>
      <c r="G44" s="38"/>
    </row>
    <row r="45" spans="1:7" x14ac:dyDescent="0.25">
      <c r="A45" s="38"/>
      <c r="B45" s="38"/>
      <c r="C45" s="38"/>
      <c r="D45" s="38"/>
      <c r="E45" s="38"/>
      <c r="F45" s="38"/>
      <c r="G45" s="38"/>
    </row>
    <row r="46" spans="1:7" x14ac:dyDescent="0.25">
      <c r="A46" s="38"/>
      <c r="B46" s="38"/>
      <c r="C46" s="38"/>
      <c r="D46" s="38"/>
      <c r="E46" s="38"/>
      <c r="F46" s="38"/>
      <c r="G46" s="38"/>
    </row>
    <row r="47" spans="1:7" x14ac:dyDescent="0.25">
      <c r="A47" s="38"/>
      <c r="B47" s="38"/>
      <c r="C47" s="38"/>
      <c r="D47" s="38"/>
      <c r="E47" s="38"/>
      <c r="F47" s="38"/>
      <c r="G47" s="38"/>
    </row>
    <row r="48" spans="1:7" x14ac:dyDescent="0.25">
      <c r="A48" s="38"/>
      <c r="B48" s="38"/>
      <c r="C48" s="38"/>
      <c r="D48" s="38"/>
      <c r="E48" s="38"/>
      <c r="F48" s="38"/>
      <c r="G48" s="38"/>
    </row>
    <row r="49" spans="1:7" x14ac:dyDescent="0.25">
      <c r="A49" s="38"/>
      <c r="B49" s="38"/>
      <c r="C49" s="38"/>
      <c r="D49" s="38"/>
      <c r="E49" s="38"/>
      <c r="F49" s="38"/>
      <c r="G49" s="38"/>
    </row>
    <row r="50" spans="1:7" x14ac:dyDescent="0.25">
      <c r="A50" s="38"/>
      <c r="B50" s="38"/>
      <c r="C50" s="38"/>
      <c r="D50" s="38"/>
      <c r="E50" s="38"/>
      <c r="F50" s="38"/>
      <c r="G50" s="38"/>
    </row>
    <row r="51" spans="1:7" x14ac:dyDescent="0.25">
      <c r="A51" s="38"/>
      <c r="B51" s="38"/>
      <c r="C51" s="38"/>
      <c r="D51" s="38"/>
      <c r="E51" s="38"/>
      <c r="F51" s="38"/>
      <c r="G51" s="38"/>
    </row>
    <row r="52" spans="1:7" x14ac:dyDescent="0.25">
      <c r="A52" s="38"/>
      <c r="B52" s="38"/>
      <c r="C52" s="38"/>
      <c r="D52" s="38"/>
      <c r="E52" s="38"/>
      <c r="F52" s="38"/>
      <c r="G52" s="38"/>
    </row>
    <row r="53" spans="1:7" x14ac:dyDescent="0.25">
      <c r="A53" s="38"/>
      <c r="B53" s="38"/>
      <c r="C53" s="38"/>
      <c r="D53" s="38"/>
      <c r="E53" s="38"/>
      <c r="F53" s="38"/>
      <c r="G53" s="38"/>
    </row>
    <row r="54" spans="1:7" x14ac:dyDescent="0.25">
      <c r="A54" s="38"/>
      <c r="B54" s="38"/>
      <c r="C54" s="38"/>
      <c r="D54" s="38"/>
      <c r="E54" s="38"/>
      <c r="F54" s="38"/>
      <c r="G54" s="38"/>
    </row>
    <row r="55" spans="1:7" x14ac:dyDescent="0.25">
      <c r="A55" s="38"/>
      <c r="B55" s="38"/>
      <c r="C55" s="38"/>
      <c r="D55" s="38"/>
      <c r="E55" s="38"/>
      <c r="F55" s="38"/>
      <c r="G55" s="38"/>
    </row>
    <row r="56" spans="1:7" x14ac:dyDescent="0.25">
      <c r="A56" s="38"/>
      <c r="B56" s="38"/>
      <c r="C56" s="38"/>
      <c r="D56" s="38"/>
      <c r="E56" s="38"/>
      <c r="F56" s="38"/>
      <c r="G56" s="38"/>
    </row>
    <row r="57" spans="1:7" x14ac:dyDescent="0.25">
      <c r="A57" s="38"/>
      <c r="B57" s="38"/>
      <c r="C57" s="38"/>
      <c r="D57" s="38"/>
      <c r="E57" s="38"/>
      <c r="F57" s="38"/>
      <c r="G57" s="38"/>
    </row>
    <row r="58" spans="1:7" x14ac:dyDescent="0.25">
      <c r="A58" s="38"/>
      <c r="B58" s="38"/>
      <c r="C58" s="38"/>
      <c r="D58" s="38"/>
      <c r="E58" s="38"/>
      <c r="F58" s="38"/>
      <c r="G58" s="38"/>
    </row>
    <row r="59" spans="1:7" x14ac:dyDescent="0.25">
      <c r="A59" s="38"/>
      <c r="B59" s="38"/>
      <c r="C59" s="38"/>
      <c r="D59" s="38"/>
      <c r="E59" s="38"/>
      <c r="F59" s="38"/>
      <c r="G59" s="38"/>
    </row>
    <row r="60" spans="1:7" x14ac:dyDescent="0.25">
      <c r="A60" s="38"/>
      <c r="B60" s="38"/>
      <c r="C60" s="38"/>
      <c r="D60" s="38"/>
      <c r="E60" s="38"/>
      <c r="F60" s="38"/>
      <c r="G60" s="38"/>
    </row>
    <row r="61" spans="1:7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38"/>
      <c r="B62" s="38"/>
      <c r="C62" s="38"/>
      <c r="D62" s="38"/>
      <c r="E62" s="38"/>
      <c r="F62" s="38"/>
      <c r="G62" s="38"/>
    </row>
    <row r="63" spans="1:7" x14ac:dyDescent="0.25">
      <c r="A63" s="38"/>
      <c r="B63" s="38"/>
      <c r="C63" s="38"/>
      <c r="D63" s="38"/>
      <c r="E63" s="38"/>
      <c r="F63" s="38"/>
      <c r="G63" s="38"/>
    </row>
    <row r="64" spans="1:7" x14ac:dyDescent="0.25">
      <c r="A64" s="38"/>
      <c r="B64" s="38"/>
      <c r="C64" s="38"/>
      <c r="D64" s="38"/>
      <c r="E64" s="38"/>
      <c r="F64" s="38"/>
      <c r="G64" s="38"/>
    </row>
    <row r="65" spans="1:7" x14ac:dyDescent="0.25">
      <c r="A65" s="38"/>
      <c r="B65" s="38"/>
      <c r="C65" s="38"/>
      <c r="D65" s="38"/>
      <c r="E65" s="38"/>
      <c r="F65" s="38"/>
      <c r="G65" s="38"/>
    </row>
    <row r="66" spans="1:7" x14ac:dyDescent="0.25">
      <c r="A66" s="38"/>
      <c r="B66" s="38"/>
      <c r="C66" s="38"/>
      <c r="D66" s="38"/>
      <c r="E66" s="38"/>
      <c r="F66" s="38"/>
      <c r="G66" s="38"/>
    </row>
    <row r="67" spans="1:7" x14ac:dyDescent="0.25">
      <c r="A67" s="38"/>
      <c r="B67" s="38"/>
      <c r="C67" s="38"/>
      <c r="D67" s="38"/>
      <c r="E67" s="38"/>
      <c r="F67" s="38"/>
      <c r="G67" s="38"/>
    </row>
    <row r="68" spans="1:7" x14ac:dyDescent="0.25">
      <c r="A68" s="38"/>
      <c r="B68" s="38"/>
      <c r="C68" s="38"/>
      <c r="D68" s="38"/>
      <c r="E68" s="38"/>
      <c r="F68" s="38"/>
      <c r="G68" s="38"/>
    </row>
    <row r="69" spans="1:7" x14ac:dyDescent="0.25">
      <c r="A69" s="38"/>
      <c r="B69" s="38"/>
      <c r="C69" s="38"/>
      <c r="D69" s="38"/>
      <c r="E69" s="38"/>
      <c r="F69" s="38"/>
      <c r="G69" s="38"/>
    </row>
    <row r="70" spans="1:7" x14ac:dyDescent="0.25">
      <c r="A70" s="38"/>
      <c r="B70" s="38"/>
      <c r="C70" s="38"/>
      <c r="D70" s="38"/>
      <c r="E70" s="38"/>
      <c r="F70" s="38"/>
      <c r="G70" s="38"/>
    </row>
    <row r="71" spans="1:7" x14ac:dyDescent="0.25">
      <c r="A71" s="38"/>
      <c r="B71" s="38"/>
      <c r="C71" s="38"/>
      <c r="D71" s="38"/>
      <c r="E71" s="38"/>
      <c r="F71" s="38"/>
      <c r="G71" s="38"/>
    </row>
    <row r="72" spans="1:7" x14ac:dyDescent="0.25">
      <c r="A72" s="38"/>
      <c r="B72" s="38"/>
      <c r="C72" s="38"/>
      <c r="D72" s="38"/>
      <c r="E72" s="38"/>
      <c r="F72" s="38"/>
      <c r="G72" s="38"/>
    </row>
    <row r="73" spans="1:7" x14ac:dyDescent="0.25">
      <c r="A73" s="38"/>
      <c r="B73" s="38"/>
      <c r="C73" s="38"/>
      <c r="D73" s="38"/>
      <c r="E73" s="38"/>
      <c r="F73" s="38"/>
      <c r="G73" s="38"/>
    </row>
    <row r="74" spans="1:7" x14ac:dyDescent="0.25">
      <c r="A74" s="38"/>
      <c r="B74" s="38"/>
      <c r="C74" s="38"/>
      <c r="D74" s="38"/>
      <c r="E74" s="38"/>
      <c r="F74" s="38"/>
      <c r="G74" s="38"/>
    </row>
    <row r="75" spans="1:7" x14ac:dyDescent="0.25">
      <c r="A75" s="38"/>
      <c r="B75" s="38"/>
      <c r="C75" s="38"/>
      <c r="D75" s="38"/>
      <c r="E75" s="38"/>
      <c r="F75" s="38"/>
      <c r="G75" s="38"/>
    </row>
    <row r="76" spans="1:7" x14ac:dyDescent="0.25">
      <c r="A76" s="38"/>
      <c r="B76" s="38"/>
      <c r="C76" s="38"/>
      <c r="D76" s="38"/>
      <c r="E76" s="38"/>
      <c r="F76" s="38"/>
      <c r="G76" s="38"/>
    </row>
    <row r="77" spans="1:7" x14ac:dyDescent="0.25">
      <c r="A77" s="38"/>
      <c r="B77" s="38"/>
      <c r="C77" s="38"/>
      <c r="D77" s="38"/>
      <c r="E77" s="38"/>
      <c r="F77" s="38"/>
      <c r="G77" s="38"/>
    </row>
    <row r="78" spans="1:7" x14ac:dyDescent="0.25">
      <c r="A78" s="38"/>
      <c r="B78" s="38"/>
      <c r="C78" s="38"/>
      <c r="D78" s="38"/>
      <c r="E78" s="38"/>
      <c r="F78" s="38"/>
      <c r="G78" s="38"/>
    </row>
    <row r="79" spans="1:7" x14ac:dyDescent="0.25">
      <c r="A79" s="38"/>
      <c r="B79" s="38"/>
      <c r="C79" s="38"/>
      <c r="D79" s="38"/>
      <c r="E79" s="38"/>
      <c r="F79" s="38"/>
      <c r="G79" s="38"/>
    </row>
    <row r="80" spans="1:7" x14ac:dyDescent="0.25">
      <c r="A80" s="38"/>
      <c r="B80" s="38"/>
      <c r="C80" s="38"/>
      <c r="D80" s="38"/>
      <c r="E80" s="38"/>
      <c r="F80" s="38"/>
      <c r="G80" s="38"/>
    </row>
    <row r="81" spans="1:7" x14ac:dyDescent="0.25">
      <c r="A81" s="38"/>
      <c r="B81" s="38"/>
      <c r="C81" s="38"/>
      <c r="D81" s="38"/>
      <c r="E81" s="38"/>
      <c r="F81" s="38"/>
      <c r="G81" s="38"/>
    </row>
    <row r="82" spans="1:7" x14ac:dyDescent="0.25">
      <c r="A82" s="38"/>
      <c r="B82" s="38"/>
      <c r="C82" s="38"/>
      <c r="D82" s="38"/>
      <c r="E82" s="38"/>
      <c r="F82" s="38"/>
      <c r="G82" s="38"/>
    </row>
    <row r="83" spans="1:7" x14ac:dyDescent="0.25">
      <c r="A83" s="38"/>
      <c r="B83" s="38"/>
      <c r="C83" s="38"/>
      <c r="D83" s="38"/>
      <c r="E83" s="38"/>
      <c r="F83" s="38"/>
      <c r="G83" s="38"/>
    </row>
    <row r="84" spans="1:7" x14ac:dyDescent="0.25">
      <c r="A84" s="38"/>
      <c r="B84" s="38"/>
      <c r="C84" s="38"/>
      <c r="D84" s="38"/>
      <c r="E84" s="38"/>
      <c r="F84" s="38"/>
      <c r="G84" s="38"/>
    </row>
    <row r="85" spans="1:7" x14ac:dyDescent="0.25">
      <c r="A85" s="38"/>
      <c r="B85" s="38"/>
      <c r="C85" s="38"/>
      <c r="D85" s="38"/>
      <c r="E85" s="38"/>
      <c r="F85" s="38"/>
      <c r="G85" s="38"/>
    </row>
    <row r="86" spans="1:7" x14ac:dyDescent="0.25">
      <c r="A86" s="38"/>
      <c r="B86" s="38"/>
      <c r="C86" s="38"/>
      <c r="D86" s="38"/>
      <c r="E86" s="38"/>
      <c r="F86" s="38"/>
      <c r="G86" s="38"/>
    </row>
    <row r="87" spans="1:7" x14ac:dyDescent="0.25">
      <c r="A87" s="38"/>
      <c r="B87" s="38"/>
      <c r="C87" s="38"/>
      <c r="D87" s="38"/>
      <c r="E87" s="38"/>
      <c r="F87" s="38"/>
      <c r="G87" s="38"/>
    </row>
    <row r="88" spans="1:7" x14ac:dyDescent="0.25">
      <c r="A88" s="38"/>
      <c r="B88" s="38"/>
      <c r="C88" s="38"/>
      <c r="D88" s="38"/>
      <c r="E88" s="38"/>
      <c r="F88" s="38"/>
      <c r="G88" s="38"/>
    </row>
    <row r="89" spans="1:7" x14ac:dyDescent="0.25">
      <c r="A89" s="38"/>
      <c r="B89" s="38"/>
      <c r="C89" s="38"/>
      <c r="D89" s="38"/>
      <c r="E89" s="38"/>
      <c r="F89" s="38"/>
      <c r="G89" s="38"/>
    </row>
    <row r="90" spans="1:7" x14ac:dyDescent="0.25">
      <c r="A90" s="38"/>
      <c r="B90" s="38"/>
      <c r="C90" s="38"/>
      <c r="D90" s="38"/>
      <c r="E90" s="38"/>
      <c r="F90" s="38"/>
      <c r="G90" s="38"/>
    </row>
    <row r="91" spans="1:7" x14ac:dyDescent="0.25">
      <c r="A91" s="38"/>
      <c r="B91" s="38"/>
      <c r="C91" s="38"/>
      <c r="D91" s="38"/>
      <c r="E91" s="38"/>
      <c r="F91" s="38"/>
      <c r="G91" s="38"/>
    </row>
    <row r="92" spans="1:7" x14ac:dyDescent="0.25">
      <c r="A92" s="38"/>
      <c r="B92" s="38"/>
      <c r="C92" s="38"/>
      <c r="D92" s="38"/>
      <c r="E92" s="38"/>
      <c r="F92" s="38"/>
      <c r="G92" s="38"/>
    </row>
    <row r="93" spans="1:7" x14ac:dyDescent="0.25">
      <c r="A93" s="38"/>
      <c r="B93" s="38"/>
      <c r="C93" s="38"/>
      <c r="D93" s="38"/>
      <c r="E93" s="38"/>
      <c r="F93" s="38"/>
      <c r="G93" s="38"/>
    </row>
    <row r="94" spans="1:7" x14ac:dyDescent="0.25">
      <c r="A94" s="38"/>
      <c r="B94" s="38"/>
      <c r="C94" s="38"/>
      <c r="D94" s="38"/>
      <c r="E94" s="38"/>
      <c r="F94" s="38"/>
      <c r="G94" s="38"/>
    </row>
    <row r="95" spans="1:7" x14ac:dyDescent="0.25">
      <c r="A95" s="38"/>
      <c r="B95" s="38"/>
      <c r="C95" s="38"/>
      <c r="D95" s="38"/>
      <c r="E95" s="38"/>
      <c r="F95" s="38"/>
      <c r="G95" s="38"/>
    </row>
    <row r="96" spans="1:7" x14ac:dyDescent="0.25">
      <c r="A96" s="38"/>
      <c r="B96" s="38"/>
      <c r="C96" s="38"/>
      <c r="D96" s="38"/>
      <c r="E96" s="38"/>
      <c r="F96" s="38"/>
      <c r="G96" s="38"/>
    </row>
    <row r="97" spans="1:7" x14ac:dyDescent="0.25">
      <c r="A97" s="38"/>
      <c r="B97" s="38"/>
      <c r="C97" s="38"/>
      <c r="D97" s="38"/>
      <c r="E97" s="38"/>
      <c r="F97" s="38"/>
      <c r="G97" s="38"/>
    </row>
    <row r="98" spans="1:7" x14ac:dyDescent="0.25">
      <c r="A98" s="38"/>
      <c r="B98" s="38"/>
      <c r="C98" s="38"/>
      <c r="D98" s="38"/>
      <c r="E98" s="38"/>
      <c r="F98" s="38"/>
      <c r="G98" s="38"/>
    </row>
    <row r="99" spans="1:7" x14ac:dyDescent="0.25">
      <c r="A99" s="38"/>
      <c r="B99" s="38"/>
      <c r="C99" s="38"/>
      <c r="D99" s="38"/>
      <c r="E99" s="38"/>
      <c r="F99" s="38"/>
      <c r="G99" s="38"/>
    </row>
    <row r="100" spans="1:7" x14ac:dyDescent="0.25">
      <c r="A100" s="38"/>
      <c r="B100" s="38"/>
      <c r="C100" s="38"/>
      <c r="D100" s="38"/>
      <c r="E100" s="38"/>
      <c r="F100" s="38"/>
      <c r="G100" s="38"/>
    </row>
    <row r="101" spans="1:7" x14ac:dyDescent="0.25">
      <c r="A101" s="38"/>
      <c r="B101" s="38"/>
      <c r="C101" s="38"/>
      <c r="D101" s="38"/>
      <c r="E101" s="38"/>
      <c r="F101" s="38"/>
      <c r="G101" s="38"/>
    </row>
    <row r="102" spans="1:7" x14ac:dyDescent="0.25">
      <c r="A102" s="38"/>
      <c r="B102" s="38"/>
      <c r="C102" s="38"/>
      <c r="D102" s="38"/>
      <c r="E102" s="38"/>
      <c r="F102" s="38"/>
      <c r="G102" s="38"/>
    </row>
    <row r="103" spans="1:7" x14ac:dyDescent="0.25">
      <c r="A103" s="38"/>
      <c r="B103" s="38"/>
      <c r="C103" s="38"/>
      <c r="D103" s="38"/>
      <c r="E103" s="38"/>
      <c r="F103" s="38"/>
      <c r="G103" s="38"/>
    </row>
    <row r="104" spans="1:7" x14ac:dyDescent="0.25">
      <c r="A104" s="38"/>
      <c r="B104" s="38"/>
      <c r="C104" s="38"/>
      <c r="D104" s="38"/>
      <c r="E104" s="38"/>
      <c r="F104" s="38"/>
      <c r="G104" s="38"/>
    </row>
    <row r="105" spans="1:7" x14ac:dyDescent="0.25">
      <c r="A105" s="38"/>
      <c r="B105" s="38"/>
      <c r="C105" s="38"/>
      <c r="D105" s="38"/>
      <c r="E105" s="38"/>
      <c r="F105" s="38"/>
      <c r="G105" s="38"/>
    </row>
    <row r="106" spans="1:7" x14ac:dyDescent="0.25">
      <c r="A106" s="38"/>
      <c r="B106" s="38"/>
      <c r="C106" s="38"/>
      <c r="D106" s="38"/>
      <c r="E106" s="38"/>
      <c r="F106" s="38"/>
      <c r="G106" s="38"/>
    </row>
    <row r="107" spans="1:7" x14ac:dyDescent="0.25">
      <c r="A107" s="38"/>
      <c r="B107" s="38"/>
      <c r="C107" s="38"/>
      <c r="D107" s="38"/>
      <c r="E107" s="38"/>
      <c r="F107" s="38"/>
      <c r="G107" s="38"/>
    </row>
    <row r="108" spans="1:7" x14ac:dyDescent="0.25">
      <c r="A108" s="38"/>
      <c r="B108" s="38"/>
      <c r="C108" s="38"/>
      <c r="D108" s="38"/>
      <c r="E108" s="38"/>
      <c r="F108" s="38"/>
      <c r="G108" s="38"/>
    </row>
    <row r="109" spans="1:7" x14ac:dyDescent="0.25">
      <c r="A109" s="38"/>
      <c r="B109" s="38"/>
      <c r="C109" s="38"/>
      <c r="D109" s="38"/>
      <c r="E109" s="38"/>
      <c r="F109" s="38"/>
      <c r="G109" s="38"/>
    </row>
    <row r="110" spans="1:7" x14ac:dyDescent="0.25">
      <c r="A110" s="38"/>
      <c r="B110" s="38"/>
      <c r="C110" s="38"/>
      <c r="D110" s="38"/>
      <c r="E110" s="38"/>
      <c r="F110" s="38"/>
      <c r="G110" s="38"/>
    </row>
    <row r="111" spans="1:7" x14ac:dyDescent="0.25">
      <c r="A111" s="38"/>
      <c r="B111" s="38"/>
      <c r="C111" s="38"/>
      <c r="D111" s="38"/>
      <c r="E111" s="38"/>
      <c r="F111" s="38"/>
      <c r="G111" s="38"/>
    </row>
    <row r="112" spans="1:7" x14ac:dyDescent="0.25">
      <c r="A112" s="38"/>
      <c r="B112" s="38"/>
      <c r="C112" s="38"/>
      <c r="D112" s="38"/>
      <c r="E112" s="38"/>
      <c r="F112" s="38"/>
      <c r="G112" s="38"/>
    </row>
    <row r="113" spans="1:7" x14ac:dyDescent="0.25">
      <c r="A113" s="38"/>
      <c r="B113" s="38"/>
      <c r="C113" s="38"/>
      <c r="D113" s="38"/>
      <c r="E113" s="38"/>
      <c r="F113" s="38"/>
      <c r="G113" s="38"/>
    </row>
    <row r="114" spans="1:7" x14ac:dyDescent="0.25">
      <c r="A114" s="38"/>
      <c r="B114" s="38"/>
      <c r="C114" s="38"/>
      <c r="D114" s="38"/>
      <c r="E114" s="38"/>
      <c r="F114" s="38"/>
      <c r="G114" s="38"/>
    </row>
    <row r="115" spans="1:7" x14ac:dyDescent="0.25">
      <c r="A115" s="38"/>
      <c r="B115" s="38"/>
      <c r="C115" s="38"/>
      <c r="D115" s="38"/>
      <c r="E115" s="38"/>
      <c r="F115" s="38"/>
      <c r="G115" s="38"/>
    </row>
    <row r="116" spans="1:7" x14ac:dyDescent="0.25">
      <c r="A116" s="38"/>
      <c r="B116" s="38"/>
      <c r="C116" s="38"/>
      <c r="D116" s="38"/>
      <c r="E116" s="38"/>
      <c r="F116" s="38"/>
      <c r="G116" s="38"/>
    </row>
    <row r="117" spans="1:7" x14ac:dyDescent="0.25">
      <c r="A117" s="38"/>
      <c r="B117" s="38"/>
      <c r="C117" s="38"/>
      <c r="D117" s="38"/>
      <c r="E117" s="38"/>
      <c r="F117" s="38"/>
      <c r="G117" s="38"/>
    </row>
    <row r="118" spans="1:7" x14ac:dyDescent="0.25">
      <c r="A118" s="38"/>
      <c r="B118" s="38"/>
      <c r="C118" s="38"/>
      <c r="D118" s="38"/>
      <c r="E118" s="38"/>
      <c r="F118" s="38"/>
      <c r="G118" s="38"/>
    </row>
    <row r="119" spans="1:7" x14ac:dyDescent="0.25">
      <c r="A119" s="38"/>
      <c r="B119" s="38"/>
      <c r="C119" s="38"/>
      <c r="D119" s="38"/>
      <c r="E119" s="38"/>
      <c r="F119" s="38"/>
      <c r="G119" s="38"/>
    </row>
    <row r="120" spans="1:7" x14ac:dyDescent="0.25">
      <c r="A120" s="38"/>
      <c r="B120" s="38"/>
      <c r="C120" s="38"/>
      <c r="D120" s="38"/>
      <c r="E120" s="38"/>
      <c r="F120" s="38"/>
      <c r="G120" s="38"/>
    </row>
    <row r="121" spans="1:7" x14ac:dyDescent="0.25">
      <c r="A121" s="38"/>
      <c r="B121" s="38"/>
      <c r="C121" s="38"/>
      <c r="D121" s="38"/>
      <c r="E121" s="38"/>
      <c r="F121" s="38"/>
      <c r="G121" s="38"/>
    </row>
    <row r="122" spans="1:7" x14ac:dyDescent="0.25">
      <c r="A122" s="38"/>
      <c r="B122" s="38"/>
      <c r="C122" s="38"/>
      <c r="D122" s="38"/>
      <c r="E122" s="38"/>
      <c r="F122" s="38"/>
      <c r="G122" s="38"/>
    </row>
    <row r="123" spans="1:7" x14ac:dyDescent="0.25">
      <c r="A123" s="38"/>
      <c r="B123" s="38"/>
      <c r="C123" s="38"/>
      <c r="D123" s="38"/>
      <c r="E123" s="38"/>
      <c r="F123" s="38"/>
      <c r="G123" s="38"/>
    </row>
    <row r="124" spans="1:7" x14ac:dyDescent="0.25">
      <c r="A124" s="38"/>
      <c r="B124" s="38"/>
      <c r="C124" s="38"/>
      <c r="D124" s="38"/>
      <c r="E124" s="38"/>
      <c r="F124" s="38"/>
      <c r="G124" s="38"/>
    </row>
    <row r="125" spans="1:7" x14ac:dyDescent="0.25">
      <c r="A125" s="38"/>
      <c r="B125" s="38"/>
      <c r="C125" s="38"/>
      <c r="D125" s="38"/>
      <c r="E125" s="38"/>
      <c r="F125" s="38"/>
      <c r="G125" s="38"/>
    </row>
    <row r="126" spans="1:7" x14ac:dyDescent="0.25">
      <c r="A126" s="38"/>
      <c r="B126" s="38"/>
      <c r="C126" s="38"/>
      <c r="D126" s="38"/>
      <c r="E126" s="38"/>
      <c r="F126" s="38"/>
      <c r="G126" s="38"/>
    </row>
    <row r="127" spans="1:7" x14ac:dyDescent="0.25">
      <c r="A127" s="38"/>
      <c r="B127" s="38"/>
      <c r="C127" s="38"/>
      <c r="D127" s="38"/>
      <c r="E127" s="38"/>
      <c r="F127" s="38"/>
      <c r="G127" s="38"/>
    </row>
    <row r="128" spans="1:7" x14ac:dyDescent="0.25">
      <c r="A128" s="38"/>
      <c r="B128" s="38"/>
      <c r="C128" s="38"/>
      <c r="D128" s="38"/>
      <c r="E128" s="38"/>
      <c r="F128" s="38"/>
      <c r="G128" s="38"/>
    </row>
    <row r="129" spans="1:6" x14ac:dyDescent="0.25">
      <c r="A129" s="38"/>
      <c r="B129" s="38"/>
      <c r="C129" s="38"/>
      <c r="D129" s="38"/>
      <c r="E129" s="38"/>
      <c r="F129" s="38"/>
    </row>
    <row r="130" spans="1:6" x14ac:dyDescent="0.25">
      <c r="A130" s="38"/>
      <c r="B130" s="38"/>
      <c r="C130" s="38"/>
      <c r="D130" s="38"/>
      <c r="E130" s="38"/>
      <c r="F130" s="38"/>
    </row>
    <row r="131" spans="1:6" x14ac:dyDescent="0.25">
      <c r="A131" s="38"/>
      <c r="B131" s="38"/>
      <c r="C131" s="38"/>
      <c r="D131" s="38"/>
      <c r="E131" s="38"/>
      <c r="F131" s="38"/>
    </row>
    <row r="132" spans="1:6" x14ac:dyDescent="0.25">
      <c r="A132" s="38"/>
      <c r="B132" s="38"/>
      <c r="C132" s="38"/>
      <c r="D132" s="38"/>
      <c r="E132" s="38"/>
      <c r="F132" s="38"/>
    </row>
    <row r="133" spans="1:6" x14ac:dyDescent="0.25">
      <c r="A133" s="38"/>
      <c r="B133" s="38"/>
      <c r="C133" s="38"/>
      <c r="D133" s="38"/>
      <c r="E133" s="38"/>
      <c r="F133" s="38"/>
    </row>
    <row r="134" spans="1:6" x14ac:dyDescent="0.25">
      <c r="A134" s="38"/>
      <c r="B134" s="38"/>
      <c r="C134" s="38"/>
      <c r="D134" s="38"/>
      <c r="E134" s="38"/>
      <c r="F134" s="38"/>
    </row>
    <row r="135" spans="1:6" x14ac:dyDescent="0.25">
      <c r="A135" s="38"/>
      <c r="B135" s="38"/>
      <c r="C135" s="38"/>
      <c r="D135" s="38"/>
      <c r="E135" s="38"/>
      <c r="F135" s="38"/>
    </row>
  </sheetData>
  <mergeCells count="16"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  <mergeCell ref="A16:B16"/>
    <mergeCell ref="A6:E9"/>
    <mergeCell ref="A10:G10"/>
    <mergeCell ref="A14:B14"/>
    <mergeCell ref="C14:D14"/>
    <mergeCell ref="A15:B15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topLeftCell="A13" workbookViewId="0">
      <selection activeCell="A32" sqref="A32"/>
    </sheetView>
  </sheetViews>
  <sheetFormatPr baseColWidth="10" defaultRowHeight="14.25" x14ac:dyDescent="0.2"/>
  <cols>
    <col min="1" max="1" width="91.42578125" style="24" customWidth="1"/>
    <col min="2" max="16384" width="11.42578125" style="38"/>
  </cols>
  <sheetData>
    <row r="1" spans="1:1" s="64" customFormat="1" ht="12" x14ac:dyDescent="0.25"/>
    <row r="2" spans="1:1" s="64" customFormat="1" ht="12" x14ac:dyDescent="0.25"/>
    <row r="3" spans="1:1" s="64" customFormat="1" ht="12" x14ac:dyDescent="0.25">
      <c r="A3" s="139" t="s">
        <v>70</v>
      </c>
    </row>
    <row r="4" spans="1:1" s="64" customFormat="1" ht="12" x14ac:dyDescent="0.25"/>
    <row r="5" spans="1:1" s="64" customFormat="1" ht="12" x14ac:dyDescent="0.25">
      <c r="A5" s="273" t="s">
        <v>144</v>
      </c>
    </row>
    <row r="6" spans="1:1" s="66" customFormat="1" ht="12" x14ac:dyDescent="0.25">
      <c r="A6" s="226" t="s">
        <v>141</v>
      </c>
    </row>
    <row r="7" spans="1:1" s="64" customFormat="1" ht="12" x14ac:dyDescent="0.25">
      <c r="A7" s="226"/>
    </row>
    <row r="8" spans="1:1" s="64" customFormat="1" ht="12" x14ac:dyDescent="0.25">
      <c r="A8" s="262" t="s">
        <v>179</v>
      </c>
    </row>
    <row r="9" spans="1:1" s="64" customFormat="1" ht="12" x14ac:dyDescent="0.25">
      <c r="A9" s="262"/>
    </row>
    <row r="10" spans="1:1" s="64" customFormat="1" ht="12" x14ac:dyDescent="0.2">
      <c r="A10" s="268" t="s">
        <v>183</v>
      </c>
    </row>
    <row r="11" spans="1:1" ht="12" x14ac:dyDescent="0.2">
      <c r="A11" s="268"/>
    </row>
    <row r="12" spans="1:1" ht="12" x14ac:dyDescent="0.2">
      <c r="A12" s="264"/>
    </row>
    <row r="13" spans="1:1" ht="12" x14ac:dyDescent="0.2">
      <c r="A13" s="263" t="str">
        <f>DEPEND</f>
        <v>SECRETARÍA DE COMUNICACIONES Y TRANSPORTES</v>
      </c>
    </row>
    <row r="14" spans="1:1" ht="12" x14ac:dyDescent="0.2">
      <c r="A14" s="263" t="str">
        <f>SUBS</f>
        <v>SUBSECRETARÍA DE TRANSPORTE</v>
      </c>
    </row>
    <row r="15" spans="1:1" ht="12" x14ac:dyDescent="0.2">
      <c r="A15" s="263" t="str">
        <f>AREA</f>
        <v>DIRECCIÓN GENERAL DE TRANSPORTE FERROVIARIO Y MULTIMODAL</v>
      </c>
    </row>
    <row r="16" spans="1:1" ht="12" x14ac:dyDescent="0.2">
      <c r="A16" s="263" t="s">
        <v>65</v>
      </c>
    </row>
    <row r="17" spans="1:1" ht="12" x14ac:dyDescent="0.2">
      <c r="A17" s="264"/>
    </row>
    <row r="18" spans="1:1" ht="12" x14ac:dyDescent="0.2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12" x14ac:dyDescent="0.2">
      <c r="A19" s="261" t="str">
        <f>OBRA</f>
        <v xml:space="preserve">ESTUDIOS DE MOVILIDAD Y DE COSTO BENEFICIO DEL PROYECTO FERROVIARIO EN ZACATECAS, EN EL ESTADO DE ZACATECAS. </v>
      </c>
    </row>
    <row r="20" spans="1:1" ht="12" x14ac:dyDescent="0.2">
      <c r="A20" s="38"/>
    </row>
    <row r="21" spans="1:1" ht="36" x14ac:dyDescent="0.2">
      <c r="A21" s="260" t="s">
        <v>184</v>
      </c>
    </row>
    <row r="22" spans="1:1" ht="12" x14ac:dyDescent="0.2">
      <c r="A22" s="264"/>
    </row>
    <row r="23" spans="1:1" ht="12" x14ac:dyDescent="0.2">
      <c r="A23" s="264"/>
    </row>
    <row r="24" spans="1:1" ht="12" x14ac:dyDescent="0.2">
      <c r="A24" s="261"/>
    </row>
    <row r="25" spans="1:1" ht="12" x14ac:dyDescent="0.2">
      <c r="A25" s="261"/>
    </row>
    <row r="26" spans="1:1" ht="12" x14ac:dyDescent="0.2">
      <c r="A26" s="93" t="s">
        <v>66</v>
      </c>
    </row>
    <row r="27" spans="1:1" ht="12" x14ac:dyDescent="0.2">
      <c r="A27" s="93" t="s">
        <v>185</v>
      </c>
    </row>
    <row r="28" spans="1:1" ht="12" x14ac:dyDescent="0.2">
      <c r="A28" s="93"/>
    </row>
    <row r="29" spans="1:1" ht="12" x14ac:dyDescent="0.2">
      <c r="A29" s="93"/>
    </row>
    <row r="30" spans="1:1" ht="12" x14ac:dyDescent="0.2">
      <c r="A30" s="264"/>
    </row>
    <row r="31" spans="1:1" ht="12" x14ac:dyDescent="0.2">
      <c r="A31" s="93" t="s">
        <v>119</v>
      </c>
    </row>
    <row r="32" spans="1:1" ht="12" x14ac:dyDescent="0.2">
      <c r="A32" s="140" t="s">
        <v>69</v>
      </c>
    </row>
    <row r="33" spans="1:1" x14ac:dyDescent="0.2">
      <c r="A33" s="65"/>
    </row>
    <row r="34" spans="1:1" x14ac:dyDescent="0.2">
      <c r="A34" s="65"/>
    </row>
    <row r="35" spans="1:1" hidden="1" x14ac:dyDescent="0.2">
      <c r="A35" s="65"/>
    </row>
    <row r="36" spans="1:1" ht="57.75" hidden="1" x14ac:dyDescent="0.2">
      <c r="A36" s="269" t="s">
        <v>120</v>
      </c>
    </row>
    <row r="37" spans="1:1" hidden="1" x14ac:dyDescent="0.2">
      <c r="A37" s="270"/>
    </row>
    <row r="38" spans="1:1" hidden="1" x14ac:dyDescent="0.2">
      <c r="A38" s="270"/>
    </row>
    <row r="39" spans="1:1" hidden="1" x14ac:dyDescent="0.2">
      <c r="A39" s="271" t="s">
        <v>66</v>
      </c>
    </row>
    <row r="40" spans="1:1" hidden="1" x14ac:dyDescent="0.2">
      <c r="A40" s="271" t="s">
        <v>17</v>
      </c>
    </row>
    <row r="41" spans="1:1" hidden="1" x14ac:dyDescent="0.2">
      <c r="A41" s="271"/>
    </row>
    <row r="42" spans="1:1" hidden="1" x14ac:dyDescent="0.2">
      <c r="A42" s="271"/>
    </row>
    <row r="43" spans="1:1" hidden="1" x14ac:dyDescent="0.2">
      <c r="A43" s="269"/>
    </row>
    <row r="44" spans="1:1" hidden="1" x14ac:dyDescent="0.2">
      <c r="A44" s="271" t="s">
        <v>67</v>
      </c>
    </row>
    <row r="45" spans="1:1" hidden="1" x14ac:dyDescent="0.2">
      <c r="A45" s="272" t="s">
        <v>69</v>
      </c>
    </row>
    <row r="46" spans="1:1" hidden="1" x14ac:dyDescent="0.2"/>
  </sheetData>
  <customSheetViews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topLeftCell="A7" workbookViewId="0">
      <selection activeCell="C18" sqref="C18"/>
    </sheetView>
  </sheetViews>
  <sheetFormatPr baseColWidth="10" defaultRowHeight="14.25" x14ac:dyDescent="0.25"/>
  <cols>
    <col min="1" max="1" width="91.42578125" style="65" customWidth="1"/>
    <col min="2" max="16384" width="11.42578125" style="64"/>
  </cols>
  <sheetData>
    <row r="1" spans="1:1" ht="12" x14ac:dyDescent="0.25">
      <c r="A1" s="64"/>
    </row>
    <row r="2" spans="1:1" ht="12" x14ac:dyDescent="0.25">
      <c r="A2" s="64"/>
    </row>
    <row r="3" spans="1:1" ht="12" x14ac:dyDescent="0.25">
      <c r="A3" s="90" t="s">
        <v>70</v>
      </c>
    </row>
    <row r="4" spans="1:1" ht="12" x14ac:dyDescent="0.25">
      <c r="A4" s="64"/>
    </row>
    <row r="5" spans="1:1" ht="12" x14ac:dyDescent="0.25">
      <c r="A5" s="273" t="s">
        <v>145</v>
      </c>
    </row>
    <row r="6" spans="1:1" ht="12" x14ac:dyDescent="0.25">
      <c r="A6" s="224" t="s">
        <v>141</v>
      </c>
    </row>
    <row r="7" spans="1:1" ht="12" x14ac:dyDescent="0.25">
      <c r="A7" s="64"/>
    </row>
    <row r="8" spans="1:1" ht="12" x14ac:dyDescent="0.25">
      <c r="A8" s="91" t="s">
        <v>179</v>
      </c>
    </row>
    <row r="9" spans="1:1" ht="12" x14ac:dyDescent="0.25">
      <c r="A9" s="91"/>
    </row>
    <row r="10" spans="1:1" ht="72" x14ac:dyDescent="0.25">
      <c r="A10" s="265" t="s">
        <v>186</v>
      </c>
    </row>
    <row r="11" spans="1:1" ht="12" x14ac:dyDescent="0.25">
      <c r="A11" s="266"/>
    </row>
    <row r="12" spans="1:1" ht="12" x14ac:dyDescent="0.25">
      <c r="A12" s="264"/>
    </row>
    <row r="13" spans="1:1" ht="12" x14ac:dyDescent="0.25">
      <c r="A13" s="92" t="str">
        <f>DEPEND</f>
        <v>SECRETARÍA DE COMUNICACIONES Y TRANSPORTES</v>
      </c>
    </row>
    <row r="14" spans="1:1" ht="12" x14ac:dyDescent="0.25">
      <c r="A14" s="92" t="str">
        <f>SUBS</f>
        <v>SUBSECRETARÍA DE TRANSPORTE</v>
      </c>
    </row>
    <row r="15" spans="1:1" ht="12" x14ac:dyDescent="0.25">
      <c r="A15" s="92" t="str">
        <f>AREA</f>
        <v>DIRECCIÓN GENERAL DE TRANSPORTE FERROVIARIO Y MULTIMODAL</v>
      </c>
    </row>
    <row r="16" spans="1:1" ht="12" x14ac:dyDescent="0.25">
      <c r="A16" s="92" t="s">
        <v>65</v>
      </c>
    </row>
    <row r="17" spans="1:1" ht="12" x14ac:dyDescent="0.25">
      <c r="A17" s="264"/>
    </row>
    <row r="18" spans="1:1" ht="12" x14ac:dyDescent="0.25">
      <c r="A18" s="274" t="str">
        <f>"Me refiero a la "&amp;TIPOLICIT&amp;" No. "&amp;LICIT&amp;" para la realización de los trabajos de:"</f>
        <v>Me refiero a la INVITACIÓN A CUANDO MENOS TRES PERSONAS No.  para la realización de los trabajos de:</v>
      </c>
    </row>
    <row r="19" spans="1:1" ht="12" x14ac:dyDescent="0.25">
      <c r="A19" s="261" t="str">
        <f>OBRA</f>
        <v xml:space="preserve">ESTUDIOS DE MOVILIDAD Y DE COSTO BENEFICIO DEL PROYECTO FERROVIARIO EN ZACATECAS, EN EL ESTADO DE ZACATECAS. </v>
      </c>
    </row>
    <row r="20" spans="1:1" ht="12" x14ac:dyDescent="0.25">
      <c r="A20" s="264"/>
    </row>
    <row r="21" spans="1:1" ht="48" x14ac:dyDescent="0.25">
      <c r="A21" s="260" t="s">
        <v>180</v>
      </c>
    </row>
    <row r="22" spans="1:1" ht="12" x14ac:dyDescent="0.25">
      <c r="A22" s="264"/>
    </row>
    <row r="23" spans="1:1" ht="12" x14ac:dyDescent="0.25">
      <c r="A23" s="264"/>
    </row>
    <row r="24" spans="1:1" ht="12" x14ac:dyDescent="0.25">
      <c r="A24" s="264"/>
    </row>
    <row r="25" spans="1:1" ht="12" x14ac:dyDescent="0.25">
      <c r="A25" s="264"/>
    </row>
    <row r="26" spans="1:1" ht="12" x14ac:dyDescent="0.25">
      <c r="A26" s="93" t="s">
        <v>66</v>
      </c>
    </row>
    <row r="27" spans="1:1" ht="12" x14ac:dyDescent="0.25">
      <c r="A27" s="93" t="s">
        <v>17</v>
      </c>
    </row>
    <row r="28" spans="1:1" ht="12" x14ac:dyDescent="0.25">
      <c r="A28" s="93"/>
    </row>
    <row r="29" spans="1:1" ht="12" x14ac:dyDescent="0.25">
      <c r="A29" s="93"/>
    </row>
    <row r="30" spans="1:1" ht="12" x14ac:dyDescent="0.25">
      <c r="A30" s="264"/>
    </row>
    <row r="31" spans="1:1" ht="12" x14ac:dyDescent="0.25">
      <c r="A31" s="93" t="s">
        <v>116</v>
      </c>
    </row>
    <row r="32" spans="1:1" ht="12" x14ac:dyDescent="0.2">
      <c r="A32" s="94" t="s">
        <v>69</v>
      </c>
    </row>
  </sheetData>
  <customSheetViews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C14" sqref="C14"/>
    </sheetView>
  </sheetViews>
  <sheetFormatPr baseColWidth="10" defaultRowHeight="11.25" x14ac:dyDescent="0.25"/>
  <cols>
    <col min="1" max="2" width="11.42578125" style="146"/>
    <col min="3" max="3" width="18.140625" style="146" customWidth="1"/>
    <col min="4" max="4" width="8" style="146" customWidth="1"/>
    <col min="5" max="5" width="9.7109375" style="146" customWidth="1"/>
    <col min="6" max="7" width="11.42578125" style="146"/>
    <col min="8" max="8" width="11.42578125" style="146" customWidth="1"/>
    <col min="9" max="9" width="8.42578125" style="146" customWidth="1"/>
    <col min="10" max="16384" width="11.42578125" style="146"/>
  </cols>
  <sheetData>
    <row r="1" spans="1:9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8"/>
    </row>
    <row r="2" spans="1:9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2"/>
    </row>
    <row r="3" spans="1:9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2"/>
    </row>
    <row r="4" spans="1:9" s="89" customFormat="1" x14ac:dyDescent="0.25">
      <c r="A4" s="99"/>
      <c r="B4" s="100"/>
      <c r="C4" s="100"/>
      <c r="D4" s="100"/>
      <c r="E4" s="100"/>
      <c r="F4" s="101"/>
      <c r="G4" s="101"/>
      <c r="H4" s="101"/>
      <c r="I4" s="102"/>
    </row>
    <row r="5" spans="1:9" s="89" customFormat="1" x14ac:dyDescent="0.25">
      <c r="A5" s="142"/>
      <c r="B5" s="100"/>
      <c r="C5" s="100"/>
      <c r="D5" s="100"/>
      <c r="E5" s="100"/>
      <c r="F5" s="101"/>
      <c r="G5" s="101"/>
      <c r="H5" s="101"/>
      <c r="I5" s="102"/>
    </row>
    <row r="6" spans="1:9" s="89" customFormat="1" x14ac:dyDescent="0.25">
      <c r="A6" s="14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4" t="s">
        <v>170</v>
      </c>
    </row>
    <row r="7" spans="1:9" s="89" customFormat="1" ht="14.25" customHeight="1" x14ac:dyDescent="0.25">
      <c r="A7" s="447" t="str">
        <f>OBRA</f>
        <v xml:space="preserve">ESTUDIOS DE MOVILIDAD Y DE COSTO BENEFICIO DEL PROYECTO FERROVIARIO EN ZACATECAS, EN EL ESTADO DE ZACATECAS. </v>
      </c>
      <c r="B7" s="448"/>
      <c r="C7" s="448"/>
      <c r="D7" s="448"/>
      <c r="E7" s="448"/>
      <c r="F7" s="448"/>
      <c r="G7" s="448"/>
      <c r="H7" s="101"/>
      <c r="I7" s="104" t="s">
        <v>159</v>
      </c>
    </row>
    <row r="8" spans="1:9" s="89" customFormat="1" ht="14.25" customHeight="1" x14ac:dyDescent="0.25">
      <c r="A8" s="449"/>
      <c r="B8" s="448"/>
      <c r="C8" s="448"/>
      <c r="D8" s="448"/>
      <c r="E8" s="448"/>
      <c r="F8" s="448"/>
      <c r="G8" s="448"/>
      <c r="H8" s="101"/>
      <c r="I8" s="375" t="s">
        <v>181</v>
      </c>
    </row>
    <row r="9" spans="1:9" s="89" customFormat="1" ht="14.25" customHeight="1" x14ac:dyDescent="0.25">
      <c r="A9" s="449"/>
      <c r="B9" s="448"/>
      <c r="C9" s="448"/>
      <c r="D9" s="448"/>
      <c r="E9" s="448"/>
      <c r="F9" s="448"/>
      <c r="G9" s="448"/>
      <c r="H9" s="101"/>
      <c r="I9" s="105" t="s">
        <v>71</v>
      </c>
    </row>
    <row r="10" spans="1:9" s="89" customFormat="1" x14ac:dyDescent="0.25">
      <c r="A10" s="450"/>
      <c r="B10" s="451"/>
      <c r="C10" s="451"/>
      <c r="D10" s="451"/>
      <c r="E10" s="451"/>
      <c r="F10" s="451"/>
      <c r="G10" s="451"/>
      <c r="H10" s="107"/>
      <c r="I10" s="108"/>
    </row>
    <row r="11" spans="1:9" s="6" customFormat="1" ht="19.5" customHeight="1" x14ac:dyDescent="0.2">
      <c r="A11" s="371" t="s">
        <v>94</v>
      </c>
      <c r="B11" s="60"/>
      <c r="C11" s="60"/>
      <c r="D11" s="60"/>
      <c r="E11" s="60"/>
      <c r="F11" s="60"/>
      <c r="G11" s="60"/>
      <c r="H11" s="60"/>
      <c r="I11" s="63"/>
    </row>
    <row r="12" spans="1:9" s="6" customFormat="1" ht="18" customHeight="1" x14ac:dyDescent="0.25">
      <c r="A12" s="372" t="s">
        <v>95</v>
      </c>
      <c r="B12" s="60"/>
      <c r="C12" s="60"/>
      <c r="D12" s="60"/>
      <c r="E12" s="60"/>
      <c r="F12" s="60"/>
      <c r="G12" s="60"/>
      <c r="H12" s="60"/>
      <c r="I12" s="63"/>
    </row>
    <row r="13" spans="1:9" ht="18" customHeight="1" x14ac:dyDescent="0.25">
      <c r="A13" s="30"/>
      <c r="B13" s="30"/>
      <c r="C13" s="87"/>
      <c r="D13" s="87"/>
      <c r="E13" s="87"/>
      <c r="F13" s="87"/>
      <c r="G13" s="87"/>
      <c r="H13" s="88"/>
      <c r="I13" s="88"/>
    </row>
    <row r="14" spans="1:9" x14ac:dyDescent="0.25">
      <c r="A14" s="32"/>
      <c r="B14" s="86"/>
      <c r="C14" s="32"/>
      <c r="D14" s="32"/>
      <c r="E14" s="32"/>
      <c r="F14" s="32"/>
      <c r="G14" s="32"/>
      <c r="H14" s="32"/>
      <c r="I14" s="83"/>
    </row>
    <row r="15" spans="1:9" x14ac:dyDescent="0.25">
      <c r="A15" s="32"/>
      <c r="B15" s="40" t="s">
        <v>99</v>
      </c>
      <c r="C15" s="32"/>
      <c r="D15" s="82"/>
      <c r="E15" s="32"/>
      <c r="F15" s="32"/>
      <c r="G15" s="32"/>
      <c r="H15" s="32"/>
      <c r="I15" s="83"/>
    </row>
    <row r="16" spans="1:9" x14ac:dyDescent="0.25">
      <c r="A16" s="84"/>
      <c r="B16" s="84"/>
      <c r="C16" s="32"/>
      <c r="D16" s="84"/>
      <c r="E16" s="84"/>
      <c r="F16" s="84"/>
      <c r="G16" s="84"/>
      <c r="H16" s="84"/>
      <c r="I16" s="84"/>
    </row>
    <row r="17" spans="1:9" x14ac:dyDescent="0.25">
      <c r="A17" s="32"/>
      <c r="B17" s="32"/>
      <c r="C17" s="32"/>
      <c r="D17" s="82"/>
      <c r="E17" s="32"/>
      <c r="F17" s="32"/>
      <c r="G17" s="32"/>
      <c r="H17" s="32"/>
      <c r="I17" s="83"/>
    </row>
    <row r="18" spans="1:9" x14ac:dyDescent="0.25">
      <c r="A18" s="32"/>
      <c r="B18" s="32"/>
      <c r="C18" s="32"/>
      <c r="D18" s="82"/>
      <c r="E18" s="32"/>
      <c r="F18" s="32"/>
      <c r="G18" s="32"/>
      <c r="H18" s="32"/>
      <c r="I18" s="83"/>
    </row>
    <row r="19" spans="1:9" x14ac:dyDescent="0.25">
      <c r="A19" s="32"/>
      <c r="B19" s="32"/>
      <c r="C19" s="32"/>
      <c r="D19" s="82"/>
      <c r="E19" s="32"/>
      <c r="F19" s="32"/>
      <c r="G19" s="32"/>
      <c r="H19" s="32"/>
      <c r="I19" s="83"/>
    </row>
    <row r="20" spans="1:9" x14ac:dyDescent="0.25">
      <c r="A20" s="32"/>
      <c r="B20" s="32"/>
      <c r="C20" s="32"/>
      <c r="D20" s="82"/>
      <c r="E20" s="32"/>
      <c r="F20" s="32"/>
      <c r="G20" s="32"/>
      <c r="H20" s="32"/>
      <c r="I20" s="83"/>
    </row>
    <row r="21" spans="1:9" x14ac:dyDescent="0.25">
      <c r="A21" s="32"/>
      <c r="B21" s="32"/>
      <c r="C21" s="32"/>
      <c r="D21" s="82"/>
      <c r="E21" s="32"/>
      <c r="F21" s="32"/>
      <c r="G21" s="32"/>
      <c r="H21" s="32"/>
      <c r="I21" s="83"/>
    </row>
    <row r="22" spans="1:9" x14ac:dyDescent="0.25">
      <c r="A22" s="32"/>
      <c r="B22" s="32"/>
      <c r="C22" s="32"/>
      <c r="D22" s="82"/>
      <c r="E22" s="32"/>
      <c r="F22" s="32"/>
      <c r="G22" s="32"/>
      <c r="H22" s="32"/>
      <c r="I22" s="83"/>
    </row>
    <row r="23" spans="1:9" x14ac:dyDescent="0.25">
      <c r="A23" s="32"/>
      <c r="B23" s="32"/>
      <c r="C23" s="32"/>
      <c r="D23" s="82"/>
      <c r="E23" s="32"/>
      <c r="F23" s="32"/>
      <c r="G23" s="32"/>
      <c r="H23" s="32"/>
      <c r="I23" s="83"/>
    </row>
    <row r="24" spans="1:9" x14ac:dyDescent="0.25">
      <c r="A24" s="32"/>
      <c r="B24" s="32"/>
      <c r="C24" s="85"/>
      <c r="D24" s="82"/>
      <c r="E24" s="32"/>
      <c r="F24" s="32"/>
      <c r="G24" s="32"/>
      <c r="H24" s="32"/>
      <c r="I24" s="83"/>
    </row>
    <row r="25" spans="1:9" x14ac:dyDescent="0.25">
      <c r="A25" s="32"/>
      <c r="B25" s="86"/>
      <c r="C25" s="32"/>
      <c r="D25" s="82"/>
      <c r="E25" s="32"/>
      <c r="F25" s="32"/>
      <c r="G25" s="32"/>
      <c r="H25" s="32"/>
      <c r="I25" s="83"/>
    </row>
    <row r="26" spans="1:9" x14ac:dyDescent="0.25">
      <c r="A26" s="32"/>
      <c r="B26" s="32"/>
      <c r="C26" s="32"/>
      <c r="D26" s="82"/>
      <c r="E26" s="32"/>
      <c r="F26" s="32"/>
      <c r="G26" s="32"/>
      <c r="H26" s="32"/>
      <c r="I26" s="83"/>
    </row>
    <row r="27" spans="1:9" x14ac:dyDescent="0.25">
      <c r="A27" s="32"/>
      <c r="B27" s="84"/>
      <c r="C27" s="32"/>
      <c r="D27" s="82"/>
      <c r="E27" s="32"/>
      <c r="F27" s="32"/>
      <c r="G27" s="32"/>
      <c r="H27" s="32"/>
      <c r="I27" s="83"/>
    </row>
    <row r="28" spans="1:9" x14ac:dyDescent="0.25">
      <c r="A28" s="32"/>
      <c r="B28" s="32"/>
      <c r="C28" s="32"/>
      <c r="D28" s="82"/>
      <c r="E28" s="32"/>
      <c r="F28" s="32"/>
      <c r="G28" s="32"/>
      <c r="H28" s="32"/>
      <c r="I28" s="83"/>
    </row>
    <row r="29" spans="1:9" x14ac:dyDescent="0.25">
      <c r="A29" s="32"/>
      <c r="B29" s="32"/>
      <c r="C29" s="32"/>
      <c r="D29" s="82"/>
      <c r="E29" s="32"/>
      <c r="F29" s="32"/>
      <c r="G29" s="32"/>
      <c r="H29" s="32"/>
      <c r="I29" s="83"/>
    </row>
    <row r="30" spans="1:9" x14ac:dyDescent="0.25">
      <c r="A30" s="32"/>
      <c r="B30" s="32"/>
      <c r="C30" s="32"/>
      <c r="D30" s="82"/>
      <c r="E30" s="32"/>
      <c r="F30" s="32"/>
      <c r="G30" s="32"/>
      <c r="H30" s="32"/>
      <c r="I30" s="83"/>
    </row>
    <row r="31" spans="1:9" x14ac:dyDescent="0.25">
      <c r="A31" s="32"/>
      <c r="B31" s="32"/>
      <c r="C31" s="32"/>
      <c r="D31" s="82"/>
      <c r="E31" s="32"/>
      <c r="F31" s="32"/>
      <c r="G31" s="32"/>
      <c r="H31" s="32"/>
      <c r="I31" s="83"/>
    </row>
    <row r="32" spans="1:9" x14ac:dyDescent="0.25">
      <c r="A32" s="32"/>
      <c r="B32" s="32"/>
      <c r="C32" s="85"/>
      <c r="D32" s="82"/>
      <c r="E32" s="32"/>
      <c r="F32" s="32"/>
      <c r="G32" s="32"/>
      <c r="H32" s="32"/>
      <c r="I32" s="83"/>
    </row>
    <row r="33" spans="1:9" x14ac:dyDescent="0.25">
      <c r="A33" s="32"/>
      <c r="B33" s="86"/>
      <c r="C33" s="32"/>
      <c r="D33" s="82"/>
      <c r="E33" s="32"/>
      <c r="F33" s="32"/>
      <c r="G33" s="32"/>
      <c r="H33" s="32"/>
      <c r="I33" s="83"/>
    </row>
    <row r="34" spans="1:9" x14ac:dyDescent="0.25">
      <c r="A34" s="32"/>
      <c r="B34" s="84"/>
      <c r="C34" s="32"/>
      <c r="D34" s="82"/>
      <c r="E34" s="32"/>
      <c r="F34" s="32"/>
      <c r="G34" s="32"/>
      <c r="H34" s="32"/>
      <c r="I34" s="83"/>
    </row>
    <row r="35" spans="1:9" x14ac:dyDescent="0.25">
      <c r="A35" s="32"/>
      <c r="B35" s="32"/>
      <c r="C35" s="32"/>
      <c r="D35" s="82"/>
      <c r="E35" s="32"/>
      <c r="F35" s="32"/>
      <c r="G35" s="32"/>
      <c r="H35" s="32"/>
      <c r="I35" s="83"/>
    </row>
    <row r="36" spans="1:9" x14ac:dyDescent="0.25">
      <c r="A36" s="32"/>
      <c r="B36" s="32"/>
      <c r="C36" s="85"/>
      <c r="D36" s="82"/>
      <c r="E36" s="32"/>
      <c r="F36" s="32"/>
      <c r="G36" s="32"/>
      <c r="H36" s="32"/>
      <c r="I36" s="83"/>
    </row>
    <row r="37" spans="1:9" x14ac:dyDescent="0.25">
      <c r="A37" s="32"/>
      <c r="B37" s="86"/>
      <c r="C37" s="32"/>
      <c r="D37" s="82"/>
      <c r="E37" s="32"/>
      <c r="F37" s="32"/>
      <c r="G37" s="32"/>
      <c r="H37" s="32"/>
      <c r="I37" s="83"/>
    </row>
    <row r="38" spans="1:9" x14ac:dyDescent="0.25">
      <c r="A38" s="32"/>
      <c r="B38" s="32"/>
      <c r="C38" s="32"/>
      <c r="D38" s="82"/>
      <c r="E38" s="32"/>
      <c r="F38" s="32"/>
      <c r="G38" s="32"/>
      <c r="H38" s="32"/>
      <c r="I38" s="83"/>
    </row>
    <row r="39" spans="1:9" x14ac:dyDescent="0.25">
      <c r="A39" s="32"/>
      <c r="B39" s="84"/>
      <c r="C39" s="32"/>
      <c r="D39" s="82"/>
      <c r="E39" s="32"/>
      <c r="F39" s="32"/>
      <c r="G39" s="32"/>
      <c r="H39" s="32"/>
      <c r="I39" s="83"/>
    </row>
    <row r="40" spans="1:9" x14ac:dyDescent="0.25">
      <c r="A40" s="32"/>
      <c r="B40" s="32"/>
      <c r="C40" s="32"/>
      <c r="D40" s="82"/>
      <c r="E40" s="32"/>
      <c r="F40" s="32"/>
      <c r="G40" s="32"/>
      <c r="H40" s="32"/>
      <c r="I40" s="83"/>
    </row>
    <row r="41" spans="1:9" x14ac:dyDescent="0.25">
      <c r="A41" s="32"/>
      <c r="B41" s="32"/>
      <c r="C41" s="32"/>
      <c r="D41" s="82"/>
      <c r="E41" s="32"/>
      <c r="F41" s="32"/>
      <c r="G41" s="32"/>
      <c r="H41" s="32"/>
      <c r="I41" s="83"/>
    </row>
    <row r="42" spans="1:9" x14ac:dyDescent="0.25">
      <c r="A42" s="32"/>
      <c r="B42" s="32"/>
      <c r="C42" s="32"/>
      <c r="D42" s="82"/>
      <c r="E42" s="32"/>
      <c r="F42" s="32"/>
      <c r="G42" s="32"/>
      <c r="H42" s="32"/>
      <c r="I42" s="83"/>
    </row>
    <row r="43" spans="1:9" x14ac:dyDescent="0.25">
      <c r="A43" s="32"/>
      <c r="B43" s="32"/>
      <c r="C43" s="32"/>
      <c r="D43" s="82"/>
      <c r="E43" s="32"/>
      <c r="F43" s="32"/>
      <c r="G43" s="32"/>
      <c r="H43" s="32"/>
      <c r="I43" s="83"/>
    </row>
    <row r="44" spans="1:9" x14ac:dyDescent="0.25">
      <c r="A44" s="32"/>
      <c r="B44" s="32"/>
      <c r="C44" s="85"/>
      <c r="D44" s="82"/>
      <c r="E44" s="32"/>
      <c r="F44" s="32"/>
      <c r="G44" s="32"/>
      <c r="H44" s="32"/>
      <c r="I44" s="83"/>
    </row>
    <row r="45" spans="1:9" x14ac:dyDescent="0.25">
      <c r="A45" s="32"/>
      <c r="B45" s="32"/>
      <c r="C45" s="40"/>
      <c r="D45" s="32"/>
      <c r="E45" s="40"/>
      <c r="F45" s="32"/>
      <c r="G45" s="32"/>
      <c r="H45" s="32"/>
      <c r="I45" s="83"/>
    </row>
    <row r="46" spans="1:9" x14ac:dyDescent="0.25">
      <c r="A46" s="32"/>
      <c r="B46" s="32"/>
      <c r="C46" s="32"/>
      <c r="D46" s="32"/>
      <c r="E46" s="32"/>
      <c r="F46" s="32"/>
      <c r="G46" s="32"/>
      <c r="H46" s="32"/>
      <c r="I46" s="83"/>
    </row>
    <row r="47" spans="1:9" x14ac:dyDescent="0.25">
      <c r="A47" s="6"/>
      <c r="B47" s="79"/>
      <c r="C47" s="32"/>
      <c r="D47" s="32"/>
      <c r="E47" s="32"/>
      <c r="F47" s="32"/>
      <c r="G47" s="32"/>
      <c r="H47" s="32"/>
      <c r="I47" s="83"/>
    </row>
    <row r="48" spans="1:9" x14ac:dyDescent="0.25">
      <c r="A48" s="32"/>
      <c r="B48" s="32"/>
      <c r="C48" s="32"/>
      <c r="D48" s="32"/>
      <c r="E48" s="32"/>
      <c r="F48" s="32"/>
      <c r="G48" s="32"/>
      <c r="H48" s="32"/>
      <c r="I48" s="83"/>
    </row>
    <row r="49" spans="1:9" x14ac:dyDescent="0.25">
      <c r="A49" s="32"/>
      <c r="B49" s="32"/>
      <c r="C49" s="32"/>
      <c r="D49" s="32"/>
      <c r="E49" s="32"/>
      <c r="F49" s="32"/>
      <c r="G49" s="32"/>
      <c r="H49" s="32"/>
      <c r="I49" s="83"/>
    </row>
    <row r="50" spans="1:9" x14ac:dyDescent="0.25">
      <c r="A50" s="32"/>
      <c r="B50" s="32"/>
      <c r="C50" s="40"/>
      <c r="D50" s="32"/>
      <c r="E50" s="32"/>
      <c r="F50" s="32"/>
      <c r="G50" s="32"/>
      <c r="H50" s="32"/>
      <c r="I50" s="83"/>
    </row>
    <row r="51" spans="1:9" ht="7.5" customHeight="1" x14ac:dyDescent="0.25"/>
    <row r="52" spans="1:9" s="69" customFormat="1" x14ac:dyDescent="0.2">
      <c r="A52" s="119"/>
      <c r="B52" s="120"/>
      <c r="C52" s="120"/>
      <c r="D52" s="120"/>
      <c r="E52" s="120"/>
      <c r="F52" s="120"/>
      <c r="G52" s="120"/>
      <c r="H52" s="120"/>
      <c r="I52" s="121"/>
    </row>
    <row r="53" spans="1:9" s="69" customFormat="1" x14ac:dyDescent="0.2">
      <c r="A53" s="122"/>
      <c r="B53" s="109"/>
      <c r="C53" s="109"/>
      <c r="D53" s="109"/>
      <c r="E53" s="109"/>
      <c r="F53" s="109"/>
      <c r="G53" s="109"/>
      <c r="H53" s="109"/>
      <c r="I53" s="123"/>
    </row>
    <row r="54" spans="1:9" s="69" customFormat="1" x14ac:dyDescent="0.2">
      <c r="A54" s="138"/>
      <c r="B54" s="118" t="s">
        <v>17</v>
      </c>
      <c r="C54" s="118"/>
      <c r="D54" s="125"/>
      <c r="E54" s="125" t="s">
        <v>69</v>
      </c>
      <c r="F54" s="125"/>
      <c r="G54" s="125"/>
      <c r="H54" s="125"/>
      <c r="I54" s="126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topLeftCell="C1" workbookViewId="0">
      <selection activeCell="M9" sqref="M9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162</v>
      </c>
    </row>
    <row r="7" spans="1:16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410"/>
      <c r="G7" s="410"/>
      <c r="H7" s="410"/>
      <c r="I7" s="410"/>
      <c r="J7" s="101"/>
      <c r="K7" s="101"/>
      <c r="L7" s="149" t="s">
        <v>72</v>
      </c>
      <c r="M7" s="379" t="s">
        <v>221</v>
      </c>
      <c r="N7" s="6"/>
      <c r="O7" s="101"/>
      <c r="P7" s="104" t="s">
        <v>159</v>
      </c>
    </row>
    <row r="8" spans="1:16" s="89" customFormat="1" x14ac:dyDescent="0.25">
      <c r="A8" s="411"/>
      <c r="B8" s="410"/>
      <c r="C8" s="410"/>
      <c r="D8" s="410"/>
      <c r="E8" s="410"/>
      <c r="F8" s="410"/>
      <c r="G8" s="410"/>
      <c r="H8" s="410"/>
      <c r="I8" s="410"/>
      <c r="J8" s="101"/>
      <c r="K8" s="101"/>
      <c r="L8" s="149" t="s">
        <v>73</v>
      </c>
      <c r="M8" s="380" t="s">
        <v>219</v>
      </c>
      <c r="N8" s="6"/>
      <c r="O8" s="101"/>
      <c r="P8" s="105" t="str">
        <f>"FECHA: "&amp;TEXT(FECHALICIT,"DD-MMM-AAAA")</f>
        <v>FECHA: 00-ene-1900</v>
      </c>
    </row>
    <row r="9" spans="1:16" s="89" customFormat="1" x14ac:dyDescent="0.25">
      <c r="A9" s="411"/>
      <c r="B9" s="410"/>
      <c r="C9" s="410"/>
      <c r="D9" s="410"/>
      <c r="E9" s="410"/>
      <c r="F9" s="410"/>
      <c r="G9" s="410"/>
      <c r="H9" s="410"/>
      <c r="I9" s="410"/>
      <c r="J9" s="101"/>
      <c r="K9" s="101"/>
      <c r="L9" s="149" t="s">
        <v>74</v>
      </c>
      <c r="M9" s="380" t="s">
        <v>220</v>
      </c>
      <c r="N9" s="373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9" customFormat="1" ht="22.5" customHeight="1" x14ac:dyDescent="0.2">
      <c r="A11" s="67" t="s">
        <v>104</v>
      </c>
      <c r="B11" s="145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</row>
    <row r="12" spans="1:16" s="28" customFormat="1" ht="14.25" customHeight="1" x14ac:dyDescent="0.2">
      <c r="A12" s="50"/>
      <c r="B12" s="50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ht="14.25" customHeight="1" x14ac:dyDescent="0.2">
      <c r="A13" s="54" t="s">
        <v>52</v>
      </c>
      <c r="B13" s="54" t="s">
        <v>96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ht="12.75" customHeigh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ht="12.75" customHeigh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ht="12.75" customHeight="1" x14ac:dyDescent="0.2">
      <c r="A17" s="177"/>
      <c r="B17" s="177"/>
      <c r="C17" s="178"/>
      <c r="D17" s="179" t="s">
        <v>86</v>
      </c>
      <c r="E17" s="180" t="s">
        <v>24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ht="12.75" customHeigh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ht="12.75" customHeigh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ht="12.75" customHeigh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ht="12.75" customHeigh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ht="12.75" customHeigh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ht="12.75" customHeigh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ht="12.75" customHeigh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ht="12.75" customHeigh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ht="12.75" customHeigh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ht="12.75" customHeigh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ht="12.75" customHeigh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ht="12.75" customHeigh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ht="12.75" customHeigh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ht="12.75" customHeigh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ht="12.75" customHeigh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ht="12.75" customHeigh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ht="12.75" customHeigh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ht="12.75" customHeigh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ht="12.75" customHeight="1" x14ac:dyDescent="0.2">
      <c r="A36" s="182"/>
      <c r="B36" s="18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84"/>
      <c r="Q36" s="35"/>
      <c r="R36" s="29"/>
    </row>
    <row r="37" spans="1:18" s="28" customFormat="1" ht="12.75" customHeigh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ht="12.75" customHeight="1" x14ac:dyDescent="0.2">
      <c r="A38" s="182"/>
      <c r="B38" s="18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84"/>
      <c r="Q38" s="35"/>
      <c r="R38" s="29"/>
    </row>
    <row r="39" spans="1:18" s="28" customFormat="1" ht="12.75" customHeight="1" x14ac:dyDescent="0.2">
      <c r="A39" s="170"/>
      <c r="B39" s="185"/>
      <c r="C39" s="171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35"/>
      <c r="R39" s="29"/>
    </row>
    <row r="40" spans="1:18" s="28" customFormat="1" ht="12.75" customHeigh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ht="12.75" customHeight="1" x14ac:dyDescent="0.2">
      <c r="A41" s="177"/>
      <c r="B41" s="187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1"/>
      <c r="Q41" s="35"/>
      <c r="R41" s="29"/>
    </row>
    <row r="42" spans="1:18" s="28" customFormat="1" ht="12.75" customHeigh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ht="12.75" customHeigh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ht="12.75" customHeigh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ht="12.75" customHeigh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ht="12.75" customHeigh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ht="12.75" customHeigh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ht="12.75" customHeight="1" x14ac:dyDescent="0.2">
      <c r="A48" s="188"/>
      <c r="B48" s="189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35"/>
      <c r="R48" s="29"/>
    </row>
    <row r="49" spans="1:18" s="28" customFormat="1" ht="12.75" customHeight="1" x14ac:dyDescent="0.2">
      <c r="A49" s="190"/>
      <c r="B49" s="191" t="s">
        <v>55</v>
      </c>
      <c r="C49" s="192"/>
      <c r="D49" s="193" t="s">
        <v>88</v>
      </c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5"/>
      <c r="Q49" s="35"/>
      <c r="R49" s="29"/>
    </row>
    <row r="50" spans="1:18" s="28" customFormat="1" ht="12.75" customHeight="1" x14ac:dyDescent="0.2">
      <c r="A50" s="196"/>
      <c r="B50" s="197" t="s">
        <v>56</v>
      </c>
      <c r="C50" s="198"/>
      <c r="D50" s="199" t="s">
        <v>89</v>
      </c>
      <c r="E50" s="200"/>
      <c r="F50" s="200"/>
      <c r="G50" s="200"/>
      <c r="H50" s="200"/>
      <c r="I50" s="200"/>
      <c r="J50" s="200"/>
      <c r="K50" s="200"/>
      <c r="L50" s="200"/>
      <c r="M50" s="200"/>
      <c r="N50" s="200"/>
      <c r="O50" s="200"/>
      <c r="P50" s="201"/>
      <c r="Q50" s="35"/>
      <c r="R50" s="29"/>
    </row>
    <row r="51" spans="1:18" s="28" customFormat="1" ht="12.75" customHeight="1" x14ac:dyDescent="0.2">
      <c r="A51" s="190"/>
      <c r="B51" s="191" t="s">
        <v>35</v>
      </c>
      <c r="C51" s="192"/>
      <c r="D51" s="202" t="s">
        <v>90</v>
      </c>
      <c r="E51" s="203">
        <v>0</v>
      </c>
      <c r="F51" s="203">
        <v>0</v>
      </c>
      <c r="G51" s="203">
        <v>0</v>
      </c>
      <c r="H51" s="203">
        <v>0</v>
      </c>
      <c r="I51" s="203">
        <v>0</v>
      </c>
      <c r="J51" s="203">
        <v>0</v>
      </c>
      <c r="K51" s="203">
        <v>0</v>
      </c>
      <c r="L51" s="203">
        <v>0</v>
      </c>
      <c r="M51" s="203">
        <v>0</v>
      </c>
      <c r="N51" s="203">
        <v>0</v>
      </c>
      <c r="O51" s="203">
        <v>0</v>
      </c>
      <c r="P51" s="204"/>
      <c r="Q51" s="35"/>
      <c r="R51" s="29"/>
    </row>
    <row r="52" spans="1:18" s="28" customFormat="1" ht="12.75" customHeight="1" x14ac:dyDescent="0.2">
      <c r="A52" s="196"/>
      <c r="B52" s="197" t="s">
        <v>57</v>
      </c>
      <c r="C52" s="198"/>
      <c r="D52" s="205" t="s">
        <v>108</v>
      </c>
      <c r="E52" s="206"/>
      <c r="F52" s="206"/>
      <c r="G52" s="206"/>
      <c r="H52" s="206"/>
      <c r="I52" s="206"/>
      <c r="J52" s="206"/>
      <c r="K52" s="206"/>
      <c r="L52" s="206"/>
      <c r="M52" s="206"/>
      <c r="N52" s="206"/>
      <c r="O52" s="206"/>
      <c r="P52" s="207"/>
      <c r="Q52" s="35"/>
      <c r="R52" s="29"/>
    </row>
    <row r="54" spans="1:18" x14ac:dyDescent="0.2">
      <c r="A54" s="119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1"/>
    </row>
    <row r="55" spans="1:18" x14ac:dyDescent="0.2">
      <c r="A55" s="122"/>
      <c r="B55" s="109"/>
      <c r="C55" s="109"/>
      <c r="D55" s="218" t="s">
        <v>106</v>
      </c>
      <c r="E55" s="109"/>
      <c r="F55" s="109"/>
      <c r="G55" s="109"/>
      <c r="H55" s="109"/>
      <c r="I55" s="109"/>
      <c r="J55" s="218" t="s">
        <v>107</v>
      </c>
      <c r="K55" s="109"/>
      <c r="L55" s="109"/>
      <c r="M55" s="109"/>
      <c r="N55" s="109"/>
      <c r="O55" s="109"/>
      <c r="P55" s="123"/>
    </row>
    <row r="56" spans="1:18" x14ac:dyDescent="0.2">
      <c r="A56" s="138"/>
      <c r="B56" s="144"/>
      <c r="C56" s="118" t="s">
        <v>17</v>
      </c>
      <c r="D56" s="118"/>
      <c r="E56" s="118"/>
      <c r="F56" s="118"/>
      <c r="G56" s="118"/>
      <c r="H56" s="125"/>
      <c r="I56" s="118" t="s">
        <v>69</v>
      </c>
      <c r="J56" s="125"/>
      <c r="K56" s="125"/>
      <c r="L56" s="125"/>
      <c r="M56" s="125"/>
      <c r="N56" s="125"/>
      <c r="O56" s="125"/>
      <c r="P56" s="126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topLeftCell="C1" workbookViewId="0">
      <selection activeCell="M18" sqref="M18"/>
    </sheetView>
  </sheetViews>
  <sheetFormatPr baseColWidth="10" defaultRowHeight="14.25" x14ac:dyDescent="0.2"/>
  <cols>
    <col min="1" max="1" width="10.5703125" style="24" customWidth="1"/>
    <col min="2" max="2" width="32.85546875" style="24" customWidth="1"/>
    <col min="3" max="3" width="6.5703125" style="24" bestFit="1" customWidth="1"/>
    <col min="4" max="16" width="9.85546875" style="24" customWidth="1"/>
    <col min="17" max="16384" width="11.42578125" style="24"/>
  </cols>
  <sheetData>
    <row r="1" spans="1:50" s="65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</row>
    <row r="2" spans="1:50" s="65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65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</row>
    <row r="4" spans="1:50" s="65" customFormat="1" x14ac:dyDescent="0.25">
      <c r="A4" s="134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</row>
    <row r="5" spans="1:50" s="65" customFormat="1" x14ac:dyDescent="0.25">
      <c r="A5" s="103" t="str">
        <f>TIPOLICIT&amp;" N° "&amp;LICIT</f>
        <v xml:space="preserve">INVITACIÓN A CUANDO MENOS TRES PERSONAS N° </v>
      </c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4" t="s">
        <v>62</v>
      </c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</row>
    <row r="6" spans="1:50" s="65" customFormat="1" x14ac:dyDescent="0.25">
      <c r="A6" s="409" t="str">
        <f>OBRA</f>
        <v xml:space="preserve">ESTUDIOS DE MOVILIDAD Y DE COSTO BENEFICIO DEL PROYECTO FERROVIARIO EN ZACATECAS, EN EL ESTADO DE ZACATECAS. </v>
      </c>
      <c r="B6" s="410"/>
      <c r="C6" s="410"/>
      <c r="D6" s="410"/>
      <c r="E6" s="410"/>
      <c r="F6" s="410"/>
      <c r="G6" s="410"/>
      <c r="H6" s="410"/>
      <c r="I6" s="410"/>
      <c r="J6" s="101"/>
      <c r="K6" s="101"/>
      <c r="L6" s="149" t="s">
        <v>72</v>
      </c>
      <c r="M6" s="379" t="s">
        <v>218</v>
      </c>
      <c r="N6" s="6"/>
      <c r="O6" s="101"/>
      <c r="P6" s="104" t="s">
        <v>159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</row>
    <row r="7" spans="1:50" s="65" customFormat="1" x14ac:dyDescent="0.25">
      <c r="A7" s="411"/>
      <c r="B7" s="410"/>
      <c r="C7" s="410"/>
      <c r="D7" s="410"/>
      <c r="E7" s="410"/>
      <c r="F7" s="410"/>
      <c r="G7" s="410"/>
      <c r="H7" s="410"/>
      <c r="I7" s="410"/>
      <c r="J7" s="101"/>
      <c r="K7" s="101"/>
      <c r="L7" s="149" t="s">
        <v>73</v>
      </c>
      <c r="M7" s="380" t="s">
        <v>219</v>
      </c>
      <c r="N7" s="6"/>
      <c r="O7" s="101"/>
      <c r="P7" s="105" t="str">
        <f>"FECHA: "&amp;TEXT(FECHALICIT,"DD-MMM-AAAA")</f>
        <v>FECHA: 00-ene-1900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</row>
    <row r="8" spans="1:50" s="65" customFormat="1" x14ac:dyDescent="0.25">
      <c r="A8" s="411"/>
      <c r="B8" s="410"/>
      <c r="C8" s="410"/>
      <c r="D8" s="410"/>
      <c r="E8" s="410"/>
      <c r="F8" s="410"/>
      <c r="G8" s="410"/>
      <c r="H8" s="410"/>
      <c r="I8" s="410"/>
      <c r="J8" s="101"/>
      <c r="K8" s="101"/>
      <c r="L8" s="149" t="s">
        <v>74</v>
      </c>
      <c r="M8" s="380" t="s">
        <v>220</v>
      </c>
      <c r="N8" s="373" t="s">
        <v>129</v>
      </c>
      <c r="O8" s="101"/>
      <c r="P8" s="105" t="s">
        <v>105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</row>
    <row r="9" spans="1:50" s="65" customFormat="1" x14ac:dyDescent="0.2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</row>
    <row r="10" spans="1:50" s="29" customFormat="1" ht="22.5" customHeight="1" x14ac:dyDescent="0.2">
      <c r="A10" s="67" t="s">
        <v>169</v>
      </c>
      <c r="B10" s="145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</row>
    <row r="11" spans="1:50" s="28" customFormat="1" ht="14.25" customHeight="1" x14ac:dyDescent="0.2">
      <c r="A11" s="50"/>
      <c r="B11" s="50"/>
      <c r="C11" s="51"/>
      <c r="D11" s="39" t="s">
        <v>58</v>
      </c>
      <c r="E11" s="34"/>
      <c r="F11" s="34"/>
      <c r="G11" s="52"/>
      <c r="H11" s="52"/>
      <c r="I11" s="52"/>
      <c r="J11" s="52"/>
      <c r="K11" s="52"/>
      <c r="L11" s="52"/>
      <c r="M11" s="52"/>
      <c r="N11" s="52"/>
      <c r="O11" s="34"/>
      <c r="P11" s="53" t="s">
        <v>2</v>
      </c>
    </row>
    <row r="12" spans="1:50" s="28" customFormat="1" ht="14.25" customHeight="1" x14ac:dyDescent="0.2">
      <c r="A12" s="54" t="s">
        <v>52</v>
      </c>
      <c r="B12" s="54" t="s">
        <v>96</v>
      </c>
      <c r="C12" s="55" t="s">
        <v>33</v>
      </c>
      <c r="D12" s="150" t="s">
        <v>36</v>
      </c>
      <c r="E12" s="150" t="s">
        <v>37</v>
      </c>
      <c r="F12" s="150" t="s">
        <v>38</v>
      </c>
      <c r="G12" s="150" t="s">
        <v>39</v>
      </c>
      <c r="H12" s="150" t="s">
        <v>40</v>
      </c>
      <c r="I12" s="150" t="s">
        <v>41</v>
      </c>
      <c r="J12" s="150" t="s">
        <v>42</v>
      </c>
      <c r="K12" s="150" t="s">
        <v>43</v>
      </c>
      <c r="L12" s="150" t="s">
        <v>44</v>
      </c>
      <c r="M12" s="150" t="s">
        <v>45</v>
      </c>
      <c r="N12" s="150" t="s">
        <v>46</v>
      </c>
      <c r="O12" s="150" t="s">
        <v>47</v>
      </c>
      <c r="P12" s="54" t="s">
        <v>48</v>
      </c>
    </row>
    <row r="13" spans="1:50" s="28" customFormat="1" ht="12.75" customHeight="1" x14ac:dyDescent="0.2">
      <c r="A13" s="57"/>
      <c r="B13" s="5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50" s="28" customFormat="1" ht="11.25" x14ac:dyDescent="0.2">
      <c r="A14" s="170"/>
      <c r="B14" s="170"/>
      <c r="C14" s="171"/>
      <c r="D14" s="172" t="s">
        <v>84</v>
      </c>
      <c r="E14" s="173" t="s">
        <v>61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</row>
    <row r="15" spans="1:50" s="28" customFormat="1" ht="12.75" customHeight="1" x14ac:dyDescent="0.2">
      <c r="A15" s="174" t="s">
        <v>60</v>
      </c>
      <c r="B15" s="174" t="s">
        <v>91</v>
      </c>
      <c r="C15" s="175" t="s">
        <v>83</v>
      </c>
      <c r="D15" s="175" t="s">
        <v>85</v>
      </c>
      <c r="E15" s="176" t="s">
        <v>34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5" t="s">
        <v>87</v>
      </c>
    </row>
    <row r="16" spans="1:50" s="28" customFormat="1" ht="12.75" customHeight="1" x14ac:dyDescent="0.2">
      <c r="A16" s="177"/>
      <c r="B16" s="177"/>
      <c r="C16" s="178"/>
      <c r="D16" s="179" t="s">
        <v>86</v>
      </c>
      <c r="E16" s="180" t="s">
        <v>24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</row>
    <row r="17" spans="1:21" s="28" customFormat="1" ht="12.75" customHeight="1" x14ac:dyDescent="0.2">
      <c r="A17" s="170"/>
      <c r="B17" s="170"/>
      <c r="C17" s="171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</row>
    <row r="18" spans="1:21" s="28" customFormat="1" ht="12.75" customHeight="1" x14ac:dyDescent="0.2">
      <c r="A18" s="182"/>
      <c r="B18" s="182"/>
      <c r="C18" s="183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84"/>
      <c r="Q18" s="56"/>
      <c r="R18" s="56"/>
    </row>
    <row r="19" spans="1:21" s="28" customFormat="1" ht="12.75" customHeight="1" x14ac:dyDescent="0.2">
      <c r="A19" s="177"/>
      <c r="B19" s="177"/>
      <c r="C19" s="178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1"/>
    </row>
    <row r="20" spans="1:21" s="28" customFormat="1" ht="12.75" customHeight="1" x14ac:dyDescent="0.2">
      <c r="A20" s="170"/>
      <c r="B20" s="170"/>
      <c r="C20" s="171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1" s="28" customFormat="1" ht="12.75" customHeight="1" x14ac:dyDescent="0.2">
      <c r="A21" s="182"/>
      <c r="B21" s="182"/>
      <c r="C21" s="183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84"/>
    </row>
    <row r="22" spans="1:21" s="28" customFormat="1" ht="12.75" customHeight="1" x14ac:dyDescent="0.2">
      <c r="A22" s="177"/>
      <c r="B22" s="177"/>
      <c r="C22" s="178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1"/>
    </row>
    <row r="23" spans="1:21" s="28" customFormat="1" ht="12.75" customHeight="1" x14ac:dyDescent="0.2">
      <c r="A23" s="170"/>
      <c r="B23" s="170"/>
      <c r="C23" s="171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1" s="28" customFormat="1" ht="12.75" customHeight="1" x14ac:dyDescent="0.2">
      <c r="A24" s="182"/>
      <c r="B24" s="182"/>
      <c r="C24" s="183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84"/>
    </row>
    <row r="25" spans="1:21" s="28" customFormat="1" ht="12.75" customHeight="1" x14ac:dyDescent="0.2">
      <c r="A25" s="177"/>
      <c r="B25" s="177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</row>
    <row r="26" spans="1:21" s="28" customFormat="1" ht="12.75" customHeight="1" x14ac:dyDescent="0.2">
      <c r="A26" s="170"/>
      <c r="B26" s="185"/>
      <c r="C26" s="171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35"/>
      <c r="R26" s="29"/>
      <c r="S26" s="29"/>
      <c r="T26" s="29"/>
      <c r="U26" s="36"/>
    </row>
    <row r="27" spans="1:21" s="28" customFormat="1" ht="12.75" customHeight="1" x14ac:dyDescent="0.2">
      <c r="A27" s="182"/>
      <c r="B27" s="18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84"/>
      <c r="Q27" s="35"/>
      <c r="R27" s="29"/>
      <c r="S27" s="29"/>
      <c r="T27" s="29"/>
      <c r="U27" s="36"/>
    </row>
    <row r="28" spans="1:21" s="28" customFormat="1" ht="12.75" customHeight="1" x14ac:dyDescent="0.2">
      <c r="A28" s="177"/>
      <c r="B28" s="187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35"/>
      <c r="R28" s="29"/>
    </row>
    <row r="29" spans="1:21" s="28" customFormat="1" ht="12.75" customHeight="1" x14ac:dyDescent="0.2">
      <c r="A29" s="170"/>
      <c r="B29" s="185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3"/>
      <c r="Q29" s="35"/>
      <c r="R29" s="29"/>
    </row>
    <row r="30" spans="1:21" s="28" customFormat="1" ht="12.75" customHeight="1" x14ac:dyDescent="0.2">
      <c r="A30" s="182"/>
      <c r="B30" s="18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84"/>
      <c r="Q30" s="35"/>
      <c r="R30" s="29"/>
    </row>
    <row r="31" spans="1:21" s="28" customFormat="1" ht="12.75" customHeight="1" x14ac:dyDescent="0.2">
      <c r="A31" s="177"/>
      <c r="B31" s="187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35"/>
      <c r="R31" s="29"/>
    </row>
    <row r="32" spans="1:21" s="28" customFormat="1" ht="12.75" customHeight="1" x14ac:dyDescent="0.2">
      <c r="A32" s="170"/>
      <c r="B32" s="185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3"/>
      <c r="Q32" s="35"/>
      <c r="R32" s="29"/>
    </row>
    <row r="33" spans="1:18" s="28" customFormat="1" ht="12.75" customHeight="1" x14ac:dyDescent="0.2">
      <c r="A33" s="182"/>
      <c r="B33" s="18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84"/>
      <c r="Q33" s="35"/>
      <c r="R33" s="29"/>
    </row>
    <row r="34" spans="1:18" s="28" customFormat="1" ht="12.75" customHeight="1" x14ac:dyDescent="0.2">
      <c r="A34" s="177"/>
      <c r="B34" s="187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/>
      <c r="Q34" s="35"/>
      <c r="R34" s="29"/>
    </row>
    <row r="35" spans="1:18" s="28" customFormat="1" ht="12.75" customHeight="1" x14ac:dyDescent="0.2">
      <c r="A35" s="182"/>
      <c r="B35" s="18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84"/>
      <c r="Q35" s="35"/>
      <c r="R35" s="29"/>
    </row>
    <row r="36" spans="1:18" s="28" customFormat="1" ht="12.75" customHeight="1" x14ac:dyDescent="0.2">
      <c r="A36" s="182"/>
      <c r="B36" s="18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84"/>
      <c r="Q36" s="35"/>
      <c r="R36" s="29"/>
    </row>
    <row r="37" spans="1:18" s="28" customFormat="1" ht="12.75" customHeigh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ht="12.75" customHeight="1" x14ac:dyDescent="0.2">
      <c r="A38" s="170"/>
      <c r="B38" s="185"/>
      <c r="C38" s="171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  <c r="P38" s="173"/>
      <c r="Q38" s="35"/>
      <c r="R38" s="29"/>
    </row>
    <row r="39" spans="1:18" s="28" customFormat="1" ht="12.75" customHeigh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ht="12.75" customHeight="1" x14ac:dyDescent="0.2">
      <c r="A40" s="177"/>
      <c r="B40" s="187"/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1"/>
      <c r="Q40" s="35"/>
      <c r="R40" s="29"/>
    </row>
    <row r="41" spans="1:18" s="28" customFormat="1" ht="12.75" customHeight="1" x14ac:dyDescent="0.2">
      <c r="A41" s="170"/>
      <c r="B41" s="185"/>
      <c r="C41" s="171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35"/>
      <c r="R41" s="29"/>
    </row>
    <row r="42" spans="1:18" s="28" customFormat="1" ht="12.75" customHeight="1" x14ac:dyDescent="0.2">
      <c r="A42" s="182"/>
      <c r="B42" s="18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84"/>
      <c r="Q42" s="35"/>
      <c r="R42" s="29"/>
    </row>
    <row r="43" spans="1:18" s="28" customFormat="1" ht="12.75" customHeight="1" x14ac:dyDescent="0.2">
      <c r="A43" s="177"/>
      <c r="B43" s="187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35"/>
      <c r="R43" s="29"/>
    </row>
    <row r="44" spans="1:18" s="28" customFormat="1" ht="12.75" customHeight="1" x14ac:dyDescent="0.2">
      <c r="A44" s="170"/>
      <c r="B44" s="185"/>
      <c r="C44" s="171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35"/>
      <c r="R44" s="29"/>
    </row>
    <row r="45" spans="1:18" s="28" customFormat="1" ht="12.75" customHeight="1" x14ac:dyDescent="0.2">
      <c r="A45" s="182"/>
      <c r="B45" s="18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84"/>
      <c r="Q45" s="35"/>
      <c r="R45" s="29"/>
    </row>
    <row r="46" spans="1:18" s="28" customFormat="1" ht="12.75" customHeight="1" x14ac:dyDescent="0.2">
      <c r="A46" s="177"/>
      <c r="B46" s="187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1"/>
      <c r="Q46" s="35"/>
      <c r="R46" s="29"/>
    </row>
    <row r="47" spans="1:18" s="28" customFormat="1" ht="12.75" customHeight="1" x14ac:dyDescent="0.2">
      <c r="A47" s="151"/>
      <c r="B47" s="152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35"/>
      <c r="R47" s="29"/>
    </row>
    <row r="48" spans="1:18" s="28" customFormat="1" ht="12.75" customHeight="1" x14ac:dyDescent="0.2">
      <c r="A48" s="153"/>
      <c r="B48" s="154" t="s">
        <v>55</v>
      </c>
      <c r="C48" s="155"/>
      <c r="D48" s="156" t="s">
        <v>88</v>
      </c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8"/>
      <c r="Q48" s="35"/>
      <c r="R48" s="29"/>
    </row>
    <row r="49" spans="1:18" s="28" customFormat="1" ht="12.75" customHeight="1" x14ac:dyDescent="0.2">
      <c r="A49" s="159"/>
      <c r="B49" s="160" t="s">
        <v>56</v>
      </c>
      <c r="C49" s="161"/>
      <c r="D49" s="162" t="s">
        <v>89</v>
      </c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163"/>
      <c r="Q49" s="35"/>
      <c r="R49" s="29"/>
    </row>
    <row r="50" spans="1:18" s="28" customFormat="1" ht="12.75" customHeight="1" x14ac:dyDescent="0.2">
      <c r="A50" s="153"/>
      <c r="B50" s="154" t="s">
        <v>35</v>
      </c>
      <c r="C50" s="155"/>
      <c r="D50" s="164" t="s">
        <v>90</v>
      </c>
      <c r="E50" s="165">
        <v>0</v>
      </c>
      <c r="F50" s="165">
        <v>0</v>
      </c>
      <c r="G50" s="165">
        <v>0</v>
      </c>
      <c r="H50" s="165">
        <v>0</v>
      </c>
      <c r="I50" s="165">
        <v>0</v>
      </c>
      <c r="J50" s="165">
        <v>0</v>
      </c>
      <c r="K50" s="165">
        <v>0</v>
      </c>
      <c r="L50" s="165">
        <v>0</v>
      </c>
      <c r="M50" s="165">
        <v>0</v>
      </c>
      <c r="N50" s="165">
        <v>0</v>
      </c>
      <c r="O50" s="165">
        <v>0</v>
      </c>
      <c r="P50" s="166"/>
      <c r="Q50" s="35"/>
      <c r="R50" s="29"/>
    </row>
    <row r="51" spans="1:18" s="28" customFormat="1" ht="12.75" customHeight="1" x14ac:dyDescent="0.2">
      <c r="A51" s="159"/>
      <c r="B51" s="160" t="s">
        <v>57</v>
      </c>
      <c r="C51" s="161"/>
      <c r="D51" s="167" t="s">
        <v>108</v>
      </c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  <c r="P51" s="169"/>
      <c r="Q51" s="35"/>
      <c r="R51" s="29"/>
    </row>
    <row r="52" spans="1:18" x14ac:dyDescent="0.2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</row>
    <row r="53" spans="1:18" x14ac:dyDescent="0.2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1"/>
    </row>
    <row r="54" spans="1:18" x14ac:dyDescent="0.2">
      <c r="A54" s="122"/>
      <c r="B54" s="109"/>
      <c r="C54" s="109"/>
      <c r="D54" s="218" t="s">
        <v>106</v>
      </c>
      <c r="E54" s="109"/>
      <c r="F54" s="109"/>
      <c r="G54" s="109"/>
      <c r="H54" s="109"/>
      <c r="I54" s="109"/>
      <c r="J54" s="218" t="s">
        <v>107</v>
      </c>
      <c r="K54" s="109"/>
      <c r="L54" s="109"/>
      <c r="M54" s="109"/>
      <c r="N54" s="109"/>
      <c r="O54" s="109"/>
      <c r="P54" s="123"/>
    </row>
    <row r="55" spans="1:18" x14ac:dyDescent="0.2">
      <c r="A55" s="138"/>
      <c r="B55" s="144"/>
      <c r="C55" s="118" t="s">
        <v>17</v>
      </c>
      <c r="D55" s="118"/>
      <c r="E55" s="118"/>
      <c r="F55" s="118"/>
      <c r="G55" s="118"/>
      <c r="H55" s="125"/>
      <c r="I55" s="118" t="s">
        <v>69</v>
      </c>
      <c r="J55" s="125"/>
      <c r="K55" s="125"/>
      <c r="L55" s="125"/>
      <c r="M55" s="125"/>
      <c r="N55" s="125"/>
      <c r="O55" s="125"/>
      <c r="P55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H43"/>
  <sheetViews>
    <sheetView showGridLines="0" workbookViewId="0">
      <selection activeCell="D22" sqref="D22"/>
    </sheetView>
  </sheetViews>
  <sheetFormatPr baseColWidth="10" defaultRowHeight="11.25" x14ac:dyDescent="0.2"/>
  <cols>
    <col min="1" max="1" width="13.28515625" style="69" customWidth="1"/>
    <col min="2" max="2" width="42.140625" style="69" customWidth="1"/>
    <col min="3" max="3" width="11.42578125" style="69"/>
    <col min="4" max="4" width="39.85546875" style="69" customWidth="1"/>
    <col min="5" max="5" width="11.42578125" style="69"/>
    <col min="6" max="6" width="8.85546875" style="69" customWidth="1"/>
    <col min="7" max="16384" width="11.42578125" style="69"/>
  </cols>
  <sheetData>
    <row r="1" spans="1:8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8"/>
    </row>
    <row r="2" spans="1:8" s="89" customFormat="1" x14ac:dyDescent="0.25">
      <c r="A2" s="99" t="str">
        <f>SUBS</f>
        <v>SUBSECRETARÍA DE TRANSPORTE</v>
      </c>
      <c r="B2" s="100"/>
      <c r="C2" s="100"/>
      <c r="D2" s="101"/>
      <c r="E2" s="101"/>
      <c r="F2" s="102"/>
    </row>
    <row r="3" spans="1:8" s="89" customFormat="1" x14ac:dyDescent="0.25">
      <c r="A3" s="99" t="str">
        <f>AREA</f>
        <v>DIRECCIÓN GENERAL DE TRANSPORTE FERROVIARIO Y MULTIMODAL</v>
      </c>
      <c r="B3" s="100"/>
      <c r="C3" s="100"/>
      <c r="D3" s="101"/>
      <c r="E3" s="101"/>
      <c r="F3" s="102"/>
    </row>
    <row r="4" spans="1:8" s="89" customFormat="1" x14ac:dyDescent="0.25">
      <c r="A4" s="99"/>
      <c r="B4" s="100"/>
      <c r="C4" s="100"/>
      <c r="D4" s="101"/>
      <c r="E4" s="101"/>
      <c r="F4" s="102"/>
    </row>
    <row r="5" spans="1:8" s="89" customFormat="1" x14ac:dyDescent="0.25">
      <c r="A5" s="134"/>
      <c r="B5" s="100"/>
      <c r="C5" s="100"/>
      <c r="D5" s="101"/>
      <c r="E5" s="101"/>
      <c r="F5" s="102"/>
    </row>
    <row r="6" spans="1:8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1"/>
      <c r="E6" s="101"/>
      <c r="F6" s="104" t="s">
        <v>160</v>
      </c>
    </row>
    <row r="7" spans="1:8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101"/>
      <c r="E7" s="101"/>
      <c r="F7" s="104" t="s">
        <v>161</v>
      </c>
    </row>
    <row r="8" spans="1:8" s="89" customFormat="1" x14ac:dyDescent="0.25">
      <c r="A8" s="411"/>
      <c r="B8" s="410"/>
      <c r="C8" s="410"/>
      <c r="D8" s="101"/>
      <c r="E8" s="101"/>
      <c r="F8" s="105" t="str">
        <f>"FECHA: "&amp;TEXT(FECHALICIT,"DD-MMM-AAAA")</f>
        <v>FECHA: 00-ene-1900</v>
      </c>
    </row>
    <row r="9" spans="1:8" s="89" customFormat="1" x14ac:dyDescent="0.25">
      <c r="A9" s="411"/>
      <c r="B9" s="410"/>
      <c r="C9" s="410"/>
      <c r="D9" s="101"/>
      <c r="E9" s="101"/>
      <c r="F9" s="105" t="s">
        <v>105</v>
      </c>
    </row>
    <row r="10" spans="1:8" s="89" customFormat="1" x14ac:dyDescent="0.25">
      <c r="A10" s="106"/>
      <c r="B10" s="107"/>
      <c r="C10" s="107"/>
      <c r="D10" s="107"/>
      <c r="E10" s="107"/>
      <c r="F10" s="108"/>
    </row>
    <row r="11" spans="1:8" s="29" customFormat="1" ht="22.5" customHeight="1" x14ac:dyDescent="0.2">
      <c r="A11" s="208" t="s">
        <v>97</v>
      </c>
      <c r="B11" s="61"/>
      <c r="C11" s="61"/>
      <c r="D11" s="61"/>
      <c r="E11" s="61"/>
      <c r="F11" s="62"/>
    </row>
    <row r="12" spans="1:8" s="28" customFormat="1" ht="22.5" customHeight="1" x14ac:dyDescent="0.2">
      <c r="A12" s="49" t="s">
        <v>49</v>
      </c>
      <c r="B12" s="460" t="s">
        <v>98</v>
      </c>
      <c r="C12" s="461"/>
      <c r="D12" s="27" t="s">
        <v>112</v>
      </c>
      <c r="E12" s="27" t="s">
        <v>50</v>
      </c>
      <c r="F12" s="27" t="s">
        <v>35</v>
      </c>
    </row>
    <row r="13" spans="1:8" s="28" customFormat="1" ht="31.5" customHeight="1" x14ac:dyDescent="0.2">
      <c r="A13" s="382">
        <v>3.1</v>
      </c>
      <c r="B13" s="462" t="s">
        <v>187</v>
      </c>
      <c r="C13" s="463"/>
      <c r="D13" s="383"/>
      <c r="E13" s="383"/>
      <c r="F13" s="384">
        <f>SUM(F14:F19)</f>
        <v>0.32</v>
      </c>
      <c r="H13" s="37"/>
    </row>
    <row r="14" spans="1:8" s="28" customFormat="1" ht="15" customHeight="1" x14ac:dyDescent="0.2">
      <c r="A14" s="385" t="s">
        <v>188</v>
      </c>
      <c r="B14" s="452" t="s">
        <v>189</v>
      </c>
      <c r="C14" s="453"/>
      <c r="D14" s="210"/>
      <c r="E14" s="210"/>
      <c r="F14" s="396">
        <v>0.01</v>
      </c>
    </row>
    <row r="15" spans="1:8" s="28" customFormat="1" ht="15" customHeight="1" x14ac:dyDescent="0.2">
      <c r="A15" s="385" t="s">
        <v>190</v>
      </c>
      <c r="B15" s="454" t="s">
        <v>191</v>
      </c>
      <c r="C15" s="455"/>
      <c r="D15" s="212"/>
      <c r="E15" s="147"/>
      <c r="F15" s="213">
        <v>0.03</v>
      </c>
    </row>
    <row r="16" spans="1:8" s="28" customFormat="1" ht="15" customHeight="1" x14ac:dyDescent="0.2">
      <c r="A16" s="385" t="s">
        <v>192</v>
      </c>
      <c r="B16" s="454" t="s">
        <v>193</v>
      </c>
      <c r="C16" s="455"/>
      <c r="D16" s="212"/>
      <c r="E16" s="147"/>
      <c r="F16" s="213">
        <v>0.15</v>
      </c>
    </row>
    <row r="17" spans="1:6" s="28" customFormat="1" ht="15" customHeight="1" x14ac:dyDescent="0.2">
      <c r="A17" s="385" t="s">
        <v>194</v>
      </c>
      <c r="B17" s="454" t="s">
        <v>195</v>
      </c>
      <c r="C17" s="455"/>
      <c r="D17" s="212"/>
      <c r="E17" s="147"/>
      <c r="F17" s="213">
        <v>0.06</v>
      </c>
    </row>
    <row r="18" spans="1:6" s="28" customFormat="1" ht="15" customHeight="1" x14ac:dyDescent="0.2">
      <c r="A18" s="385" t="s">
        <v>196</v>
      </c>
      <c r="B18" s="454" t="s">
        <v>197</v>
      </c>
      <c r="C18" s="455"/>
      <c r="D18" s="212"/>
      <c r="E18" s="147"/>
      <c r="F18" s="213">
        <v>0.06</v>
      </c>
    </row>
    <row r="19" spans="1:6" s="28" customFormat="1" ht="15" customHeight="1" x14ac:dyDescent="0.2">
      <c r="A19" s="385" t="s">
        <v>198</v>
      </c>
      <c r="B19" s="454" t="s">
        <v>199</v>
      </c>
      <c r="C19" s="455"/>
      <c r="D19" s="212"/>
      <c r="E19" s="147"/>
      <c r="F19" s="213">
        <v>0.01</v>
      </c>
    </row>
    <row r="20" spans="1:6" s="28" customFormat="1" ht="27" customHeight="1" x14ac:dyDescent="0.2">
      <c r="A20" s="387">
        <v>3.2</v>
      </c>
      <c r="B20" s="458" t="s">
        <v>200</v>
      </c>
      <c r="C20" s="459"/>
      <c r="D20" s="388"/>
      <c r="E20" s="389"/>
      <c r="F20" s="390">
        <f>SUM(F21:F26)</f>
        <v>0.66</v>
      </c>
    </row>
    <row r="21" spans="1:6" s="28" customFormat="1" ht="15" customHeight="1" x14ac:dyDescent="0.2">
      <c r="A21" s="385" t="s">
        <v>201</v>
      </c>
      <c r="B21" s="452" t="s">
        <v>202</v>
      </c>
      <c r="C21" s="453"/>
      <c r="D21" s="212"/>
      <c r="E21" s="147"/>
      <c r="F21" s="391">
        <v>0.01</v>
      </c>
    </row>
    <row r="22" spans="1:6" s="28" customFormat="1" ht="15" customHeight="1" x14ac:dyDescent="0.2">
      <c r="A22" s="385" t="s">
        <v>203</v>
      </c>
      <c r="B22" s="452" t="s">
        <v>204</v>
      </c>
      <c r="C22" s="453"/>
      <c r="D22" s="212"/>
      <c r="E22" s="147"/>
      <c r="F22" s="391">
        <v>0.1</v>
      </c>
    </row>
    <row r="23" spans="1:6" s="28" customFormat="1" ht="15" customHeight="1" x14ac:dyDescent="0.2">
      <c r="A23" s="385" t="s">
        <v>205</v>
      </c>
      <c r="B23" s="452" t="s">
        <v>206</v>
      </c>
      <c r="C23" s="453"/>
      <c r="D23" s="212"/>
      <c r="E23" s="147"/>
      <c r="F23" s="391">
        <v>0.12</v>
      </c>
    </row>
    <row r="24" spans="1:6" s="28" customFormat="1" ht="15" customHeight="1" x14ac:dyDescent="0.2">
      <c r="A24" s="385" t="s">
        <v>207</v>
      </c>
      <c r="B24" s="452" t="s">
        <v>208</v>
      </c>
      <c r="C24" s="453"/>
      <c r="D24" s="212"/>
      <c r="E24" s="147"/>
      <c r="F24" s="391">
        <v>0.28000000000000003</v>
      </c>
    </row>
    <row r="25" spans="1:6" s="28" customFormat="1" ht="15" customHeight="1" x14ac:dyDescent="0.2">
      <c r="A25" s="385" t="s">
        <v>209</v>
      </c>
      <c r="B25" s="452" t="s">
        <v>210</v>
      </c>
      <c r="C25" s="453"/>
      <c r="D25" s="212"/>
      <c r="E25" s="147"/>
      <c r="F25" s="391">
        <v>0.14000000000000001</v>
      </c>
    </row>
    <row r="26" spans="1:6" s="28" customFormat="1" ht="15" customHeight="1" x14ac:dyDescent="0.2">
      <c r="A26" s="385" t="s">
        <v>211</v>
      </c>
      <c r="B26" s="452" t="s">
        <v>199</v>
      </c>
      <c r="C26" s="453"/>
      <c r="D26" s="212"/>
      <c r="E26" s="147"/>
      <c r="F26" s="391">
        <v>0.01</v>
      </c>
    </row>
    <row r="27" spans="1:6" s="28" customFormat="1" ht="34.5" customHeight="1" x14ac:dyDescent="0.2">
      <c r="A27" s="387">
        <v>3.3</v>
      </c>
      <c r="B27" s="392" t="s">
        <v>212</v>
      </c>
      <c r="C27" s="393"/>
      <c r="D27" s="388"/>
      <c r="E27" s="389"/>
      <c r="F27" s="390">
        <f>SUM(F28)</f>
        <v>5.0000000000000001E-3</v>
      </c>
    </row>
    <row r="28" spans="1:6" s="28" customFormat="1" ht="15" customHeight="1" x14ac:dyDescent="0.2">
      <c r="A28" s="385" t="s">
        <v>213</v>
      </c>
      <c r="B28" s="452" t="s">
        <v>214</v>
      </c>
      <c r="C28" s="453"/>
      <c r="D28" s="212"/>
      <c r="E28" s="147"/>
      <c r="F28" s="391">
        <v>5.0000000000000001E-3</v>
      </c>
    </row>
    <row r="29" spans="1:6" s="28" customFormat="1" ht="15" customHeight="1" x14ac:dyDescent="0.2">
      <c r="A29" s="386"/>
      <c r="B29" s="454"/>
      <c r="C29" s="455"/>
      <c r="D29" s="212"/>
      <c r="E29" s="147"/>
      <c r="F29" s="391"/>
    </row>
    <row r="30" spans="1:6" s="28" customFormat="1" ht="32.25" customHeight="1" x14ac:dyDescent="0.2">
      <c r="A30" s="387">
        <v>3.4</v>
      </c>
      <c r="B30" s="392" t="s">
        <v>215</v>
      </c>
      <c r="C30" s="394"/>
      <c r="D30" s="388"/>
      <c r="E30" s="389"/>
      <c r="F30" s="390">
        <f>SUM(F31)</f>
        <v>1.4999999999999999E-2</v>
      </c>
    </row>
    <row r="31" spans="1:6" s="28" customFormat="1" ht="15" customHeight="1" x14ac:dyDescent="0.2">
      <c r="A31" s="385" t="s">
        <v>216</v>
      </c>
      <c r="B31" s="452" t="s">
        <v>217</v>
      </c>
      <c r="C31" s="453"/>
      <c r="D31" s="212"/>
      <c r="E31" s="147"/>
      <c r="F31" s="391">
        <v>1.4999999999999999E-2</v>
      </c>
    </row>
    <row r="32" spans="1:6" s="28" customFormat="1" ht="15" customHeight="1" x14ac:dyDescent="0.2">
      <c r="A32" s="214"/>
      <c r="B32" s="454"/>
      <c r="C32" s="455"/>
      <c r="D32" s="212"/>
      <c r="E32" s="147"/>
      <c r="F32" s="213"/>
    </row>
    <row r="33" spans="1:6" s="28" customFormat="1" ht="15" customHeight="1" x14ac:dyDescent="0.2">
      <c r="A33" s="211"/>
      <c r="B33" s="454"/>
      <c r="C33" s="455"/>
      <c r="D33" s="212"/>
      <c r="E33" s="147"/>
      <c r="F33" s="213"/>
    </row>
    <row r="34" spans="1:6" s="28" customFormat="1" ht="15" customHeight="1" x14ac:dyDescent="0.2">
      <c r="A34" s="215"/>
      <c r="B34" s="456"/>
      <c r="C34" s="457"/>
      <c r="D34" s="216"/>
      <c r="E34" s="200"/>
      <c r="F34" s="217"/>
    </row>
    <row r="35" spans="1:6" s="28" customFormat="1" ht="15" customHeight="1" x14ac:dyDescent="0.2">
      <c r="A35" s="45"/>
      <c r="B35" s="33"/>
      <c r="C35" s="31"/>
      <c r="D35" s="46" t="s">
        <v>51</v>
      </c>
      <c r="E35" s="80"/>
      <c r="F35" s="395">
        <f>SUM(F11:F33)/2</f>
        <v>0.99999999999999989</v>
      </c>
    </row>
    <row r="36" spans="1:6" ht="15" customHeight="1" x14ac:dyDescent="0.2">
      <c r="A36" s="45"/>
      <c r="B36" s="33"/>
      <c r="C36" s="31"/>
      <c r="D36" s="41" t="s">
        <v>53</v>
      </c>
      <c r="E36" s="78"/>
      <c r="F36" s="42"/>
    </row>
    <row r="37" spans="1:6" ht="15" customHeight="1" x14ac:dyDescent="0.2">
      <c r="A37" s="45"/>
      <c r="B37" s="33"/>
      <c r="C37" s="31"/>
      <c r="D37" s="43" t="s">
        <v>54</v>
      </c>
      <c r="E37" s="81"/>
      <c r="F37" s="44"/>
    </row>
    <row r="39" spans="1:6" x14ac:dyDescent="0.2">
      <c r="A39" s="48" t="s">
        <v>111</v>
      </c>
      <c r="B39" s="48"/>
      <c r="C39" s="48"/>
      <c r="D39" s="48"/>
      <c r="E39" s="48"/>
      <c r="F39" s="48"/>
    </row>
    <row r="41" spans="1:6" x14ac:dyDescent="0.2">
      <c r="A41" s="119"/>
      <c r="B41" s="120"/>
      <c r="C41" s="120"/>
      <c r="D41" s="120"/>
      <c r="E41" s="120"/>
      <c r="F41" s="121"/>
    </row>
    <row r="42" spans="1:6" x14ac:dyDescent="0.2">
      <c r="A42" s="122"/>
      <c r="B42" s="218" t="s">
        <v>89</v>
      </c>
      <c r="C42" s="109"/>
      <c r="D42" s="218" t="s">
        <v>90</v>
      </c>
      <c r="E42" s="109"/>
      <c r="F42" s="123"/>
    </row>
    <row r="43" spans="1:6" x14ac:dyDescent="0.2">
      <c r="A43" s="138"/>
      <c r="B43" s="118" t="s">
        <v>17</v>
      </c>
      <c r="C43" s="118" t="s">
        <v>69</v>
      </c>
      <c r="D43" s="125"/>
      <c r="E43" s="125"/>
      <c r="F43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22">
    <mergeCell ref="A7:C9"/>
    <mergeCell ref="B12:C12"/>
    <mergeCell ref="B15:C15"/>
    <mergeCell ref="B14:C14"/>
    <mergeCell ref="B13:C13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1:C31"/>
    <mergeCell ref="B32:C32"/>
    <mergeCell ref="B33:C33"/>
    <mergeCell ref="B34:C34"/>
    <mergeCell ref="B26:C26"/>
    <mergeCell ref="B28:C28"/>
    <mergeCell ref="B29:C2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topLeftCell="C1" workbookViewId="0">
      <selection activeCell="K19" sqref="K19"/>
    </sheetView>
  </sheetViews>
  <sheetFormatPr baseColWidth="10" defaultRowHeight="14.25" x14ac:dyDescent="0.2"/>
  <cols>
    <col min="1" max="1" width="10.5703125" style="24" customWidth="1"/>
    <col min="2" max="2" width="32.85546875" style="24" customWidth="1"/>
    <col min="3" max="3" width="6.5703125" style="24" bestFit="1" customWidth="1"/>
    <col min="4" max="16" width="9.85546875" style="24" customWidth="1"/>
    <col min="17" max="16384" width="11.42578125" style="24"/>
  </cols>
  <sheetData>
    <row r="1" spans="1:50" s="65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</row>
    <row r="2" spans="1:50" s="65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</row>
    <row r="3" spans="1:50" s="65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</row>
    <row r="4" spans="1:50" s="65" customFormat="1" x14ac:dyDescent="0.25">
      <c r="A4" s="134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</row>
    <row r="5" spans="1:50" s="65" customFormat="1" x14ac:dyDescent="0.25">
      <c r="A5" s="103" t="str">
        <f>TIPOLICIT&amp;" N° "&amp;LICIT</f>
        <v xml:space="preserve">INVITACIÓN A CUANDO MENOS TRES PERSONAS N° </v>
      </c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4" t="s">
        <v>164</v>
      </c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</row>
    <row r="6" spans="1:50" s="65" customFormat="1" x14ac:dyDescent="0.25">
      <c r="A6" s="409" t="str">
        <f>OBRA</f>
        <v xml:space="preserve">ESTUDIOS DE MOVILIDAD Y DE COSTO BENEFICIO DEL PROYECTO FERROVIARIO EN ZACATECAS, EN EL ESTADO DE ZACATECAS. </v>
      </c>
      <c r="B6" s="410"/>
      <c r="C6" s="410"/>
      <c r="D6" s="410"/>
      <c r="E6" s="410"/>
      <c r="F6" s="410"/>
      <c r="G6" s="410"/>
      <c r="H6" s="410"/>
      <c r="I6" s="410"/>
      <c r="J6" s="101"/>
      <c r="K6" s="101"/>
      <c r="L6" s="149" t="s">
        <v>72</v>
      </c>
      <c r="M6" s="379" t="s">
        <v>218</v>
      </c>
      <c r="N6" s="6"/>
      <c r="O6" s="101"/>
      <c r="P6" s="104" t="s">
        <v>165</v>
      </c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</row>
    <row r="7" spans="1:50" s="65" customFormat="1" x14ac:dyDescent="0.25">
      <c r="A7" s="411"/>
      <c r="B7" s="410"/>
      <c r="C7" s="410"/>
      <c r="D7" s="410"/>
      <c r="E7" s="410"/>
      <c r="F7" s="410"/>
      <c r="G7" s="410"/>
      <c r="H7" s="410"/>
      <c r="I7" s="410"/>
      <c r="J7" s="101"/>
      <c r="K7" s="101"/>
      <c r="L7" s="149" t="s">
        <v>73</v>
      </c>
      <c r="M7" s="380" t="s">
        <v>219</v>
      </c>
      <c r="N7" s="6"/>
      <c r="O7" s="101"/>
      <c r="P7" s="105" t="str">
        <f>"FECHA: "&amp;TEXT(FECHALICIT,"DD-MMM-AAAA")</f>
        <v>FECHA: 00-ene-1900</v>
      </c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</row>
    <row r="8" spans="1:50" s="65" customFormat="1" x14ac:dyDescent="0.25">
      <c r="A8" s="411"/>
      <c r="B8" s="410"/>
      <c r="C8" s="410"/>
      <c r="D8" s="410"/>
      <c r="E8" s="410"/>
      <c r="F8" s="410"/>
      <c r="G8" s="410"/>
      <c r="H8" s="410"/>
      <c r="I8" s="410"/>
      <c r="J8" s="101"/>
      <c r="K8" s="101"/>
      <c r="L8" s="149" t="s">
        <v>74</v>
      </c>
      <c r="M8" s="380" t="s">
        <v>220</v>
      </c>
      <c r="N8" s="373" t="s">
        <v>129</v>
      </c>
      <c r="O8" s="101"/>
      <c r="P8" s="105" t="s">
        <v>105</v>
      </c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</row>
    <row r="9" spans="1:50" s="65" customFormat="1" x14ac:dyDescent="0.25">
      <c r="A9" s="106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8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</row>
    <row r="10" spans="1:50" s="29" customFormat="1" ht="22.5" customHeight="1" x14ac:dyDescent="0.2">
      <c r="A10" s="464" t="s">
        <v>163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</row>
    <row r="11" spans="1:50" s="28" customFormat="1" ht="11.25" x14ac:dyDescent="0.2">
      <c r="A11" s="50"/>
      <c r="B11" s="50"/>
      <c r="C11" s="51"/>
      <c r="D11" s="39" t="s">
        <v>58</v>
      </c>
      <c r="E11" s="34"/>
      <c r="F11" s="34"/>
      <c r="G11" s="52"/>
      <c r="H11" s="52"/>
      <c r="I11" s="52"/>
      <c r="J11" s="52"/>
      <c r="K11" s="52"/>
      <c r="L11" s="52"/>
      <c r="M11" s="52"/>
      <c r="N11" s="52"/>
      <c r="O11" s="34"/>
      <c r="P11" s="53" t="s">
        <v>2</v>
      </c>
    </row>
    <row r="12" spans="1:50" s="28" customFormat="1" ht="11.25" x14ac:dyDescent="0.2">
      <c r="A12" s="54" t="s">
        <v>32</v>
      </c>
      <c r="B12" s="54" t="s">
        <v>1</v>
      </c>
      <c r="C12" s="55" t="s">
        <v>33</v>
      </c>
      <c r="D12" s="150" t="s">
        <v>36</v>
      </c>
      <c r="E12" s="150" t="s">
        <v>37</v>
      </c>
      <c r="F12" s="150" t="s">
        <v>38</v>
      </c>
      <c r="G12" s="150" t="s">
        <v>39</v>
      </c>
      <c r="H12" s="150" t="s">
        <v>40</v>
      </c>
      <c r="I12" s="150" t="s">
        <v>41</v>
      </c>
      <c r="J12" s="150" t="s">
        <v>42</v>
      </c>
      <c r="K12" s="150" t="s">
        <v>43</v>
      </c>
      <c r="L12" s="150" t="s">
        <v>44</v>
      </c>
      <c r="M12" s="150" t="s">
        <v>45</v>
      </c>
      <c r="N12" s="150" t="s">
        <v>46</v>
      </c>
      <c r="O12" s="150" t="s">
        <v>47</v>
      </c>
      <c r="P12" s="54" t="s">
        <v>48</v>
      </c>
    </row>
    <row r="13" spans="1:50" s="28" customFormat="1" ht="11.25" x14ac:dyDescent="0.2">
      <c r="A13" s="57"/>
      <c r="B13" s="57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50" s="28" customFormat="1" ht="11.25" x14ac:dyDescent="0.2">
      <c r="A14" s="170"/>
      <c r="B14" s="170"/>
      <c r="C14" s="171"/>
      <c r="D14" s="172" t="s">
        <v>84</v>
      </c>
      <c r="E14" s="173" t="s">
        <v>61</v>
      </c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</row>
    <row r="15" spans="1:50" s="28" customFormat="1" ht="11.25" x14ac:dyDescent="0.2">
      <c r="A15" s="174" t="s">
        <v>60</v>
      </c>
      <c r="B15" s="174" t="s">
        <v>91</v>
      </c>
      <c r="C15" s="175" t="s">
        <v>83</v>
      </c>
      <c r="D15" s="175" t="s">
        <v>85</v>
      </c>
      <c r="E15" s="176" t="s">
        <v>34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5" t="s">
        <v>87</v>
      </c>
    </row>
    <row r="16" spans="1:50" s="28" customFormat="1" ht="11.25" x14ac:dyDescent="0.2">
      <c r="A16" s="177"/>
      <c r="B16" s="177"/>
      <c r="C16" s="178"/>
      <c r="D16" s="179" t="s">
        <v>86</v>
      </c>
      <c r="E16" s="180" t="s">
        <v>24</v>
      </c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1"/>
    </row>
    <row r="17" spans="1:21" s="28" customFormat="1" ht="11.25" x14ac:dyDescent="0.2">
      <c r="A17" s="170"/>
      <c r="B17" s="170"/>
      <c r="C17" s="171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</row>
    <row r="18" spans="1:21" s="28" customFormat="1" ht="11.25" x14ac:dyDescent="0.2">
      <c r="A18" s="182"/>
      <c r="B18" s="182"/>
      <c r="C18" s="183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84"/>
      <c r="Q18" s="56"/>
      <c r="R18" s="56"/>
    </row>
    <row r="19" spans="1:21" s="28" customFormat="1" ht="11.25" x14ac:dyDescent="0.2">
      <c r="A19" s="177"/>
      <c r="B19" s="177"/>
      <c r="C19" s="178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  <c r="P19" s="181"/>
    </row>
    <row r="20" spans="1:21" s="28" customFormat="1" ht="11.25" x14ac:dyDescent="0.2">
      <c r="A20" s="170"/>
      <c r="B20" s="170"/>
      <c r="C20" s="171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73"/>
      <c r="P20" s="173"/>
    </row>
    <row r="21" spans="1:21" s="28" customFormat="1" ht="11.25" x14ac:dyDescent="0.2">
      <c r="A21" s="182"/>
      <c r="B21" s="182"/>
      <c r="C21" s="183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84"/>
    </row>
    <row r="22" spans="1:21" s="28" customFormat="1" ht="11.25" x14ac:dyDescent="0.2">
      <c r="A22" s="177"/>
      <c r="B22" s="177"/>
      <c r="C22" s="178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1"/>
    </row>
    <row r="23" spans="1:21" s="28" customFormat="1" ht="11.25" x14ac:dyDescent="0.2">
      <c r="A23" s="170"/>
      <c r="B23" s="170"/>
      <c r="C23" s="171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</row>
    <row r="24" spans="1:21" s="28" customFormat="1" ht="11.25" x14ac:dyDescent="0.2">
      <c r="A24" s="182"/>
      <c r="B24" s="182"/>
      <c r="C24" s="183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84"/>
    </row>
    <row r="25" spans="1:21" s="28" customFormat="1" ht="11.25" x14ac:dyDescent="0.2">
      <c r="A25" s="177"/>
      <c r="B25" s="177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1"/>
    </row>
    <row r="26" spans="1:21" s="28" customFormat="1" ht="11.25" x14ac:dyDescent="0.2">
      <c r="A26" s="170"/>
      <c r="B26" s="185"/>
      <c r="C26" s="171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35"/>
      <c r="R26" s="29"/>
      <c r="S26" s="29"/>
      <c r="T26" s="29"/>
      <c r="U26" s="36"/>
    </row>
    <row r="27" spans="1:21" s="28" customFormat="1" ht="11.25" x14ac:dyDescent="0.2">
      <c r="A27" s="182"/>
      <c r="B27" s="186"/>
      <c r="C27" s="176"/>
      <c r="D27" s="176"/>
      <c r="E27" s="176"/>
      <c r="F27" s="176"/>
      <c r="G27" s="176"/>
      <c r="H27" s="176"/>
      <c r="I27" s="176"/>
      <c r="J27" s="176"/>
      <c r="K27" s="176"/>
      <c r="L27" s="176"/>
      <c r="M27" s="176"/>
      <c r="N27" s="176"/>
      <c r="O27" s="176"/>
      <c r="P27" s="184"/>
      <c r="Q27" s="35"/>
      <c r="R27" s="29"/>
      <c r="S27" s="29"/>
      <c r="T27" s="29"/>
      <c r="U27" s="36"/>
    </row>
    <row r="28" spans="1:21" s="28" customFormat="1" ht="11.25" x14ac:dyDescent="0.2">
      <c r="A28" s="177"/>
      <c r="B28" s="187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1"/>
      <c r="Q28" s="35"/>
      <c r="R28" s="29"/>
    </row>
    <row r="29" spans="1:21" s="28" customFormat="1" ht="11.25" x14ac:dyDescent="0.2">
      <c r="A29" s="170"/>
      <c r="B29" s="185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3"/>
      <c r="Q29" s="35"/>
      <c r="R29" s="29"/>
    </row>
    <row r="30" spans="1:21" s="28" customFormat="1" ht="11.25" x14ac:dyDescent="0.2">
      <c r="A30" s="182"/>
      <c r="B30" s="186"/>
      <c r="C30" s="176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  <c r="O30" s="176"/>
      <c r="P30" s="184"/>
      <c r="Q30" s="35"/>
      <c r="R30" s="29"/>
    </row>
    <row r="31" spans="1:21" s="28" customFormat="1" ht="11.25" x14ac:dyDescent="0.2">
      <c r="A31" s="177"/>
      <c r="B31" s="187"/>
      <c r="C31" s="180"/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1"/>
      <c r="Q31" s="35"/>
      <c r="R31" s="29"/>
    </row>
    <row r="32" spans="1:21" s="28" customFormat="1" ht="11.25" x14ac:dyDescent="0.2">
      <c r="A32" s="170"/>
      <c r="B32" s="185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3"/>
      <c r="Q32" s="35"/>
      <c r="R32" s="29"/>
    </row>
    <row r="33" spans="1:18" s="28" customFormat="1" ht="11.25" x14ac:dyDescent="0.2">
      <c r="A33" s="182"/>
      <c r="B33" s="18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84"/>
      <c r="Q33" s="35"/>
      <c r="R33" s="29"/>
    </row>
    <row r="34" spans="1:18" s="28" customFormat="1" ht="11.25" x14ac:dyDescent="0.2">
      <c r="A34" s="177"/>
      <c r="B34" s="187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  <c r="P34" s="181"/>
      <c r="Q34" s="35"/>
      <c r="R34" s="29"/>
    </row>
    <row r="35" spans="1:18" s="28" customFormat="1" ht="11.25" x14ac:dyDescent="0.2">
      <c r="A35" s="170"/>
      <c r="B35" s="185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3"/>
      <c r="Q35" s="35"/>
      <c r="R35" s="29"/>
    </row>
    <row r="36" spans="1:18" s="28" customFormat="1" ht="11.25" x14ac:dyDescent="0.2">
      <c r="A36" s="182"/>
      <c r="B36" s="186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84"/>
      <c r="Q36" s="35"/>
      <c r="R36" s="29"/>
    </row>
    <row r="37" spans="1:18" s="28" customFormat="1" ht="11.25" x14ac:dyDescent="0.2">
      <c r="A37" s="177"/>
      <c r="B37" s="187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1"/>
      <c r="Q37" s="35"/>
      <c r="R37" s="29"/>
    </row>
    <row r="38" spans="1:18" s="28" customFormat="1" ht="11.25" x14ac:dyDescent="0.2">
      <c r="A38" s="182"/>
      <c r="B38" s="18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84"/>
      <c r="Q38" s="35"/>
      <c r="R38" s="29"/>
    </row>
    <row r="39" spans="1:18" s="28" customFormat="1" ht="11.25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ht="11.25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ht="11.25" x14ac:dyDescent="0.2">
      <c r="A41" s="170"/>
      <c r="B41" s="185"/>
      <c r="C41" s="171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  <c r="P41" s="173"/>
      <c r="Q41" s="35"/>
      <c r="R41" s="29"/>
    </row>
    <row r="42" spans="1:18" s="28" customFormat="1" ht="11.25" x14ac:dyDescent="0.2">
      <c r="A42" s="182"/>
      <c r="B42" s="18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84"/>
      <c r="Q42" s="35"/>
      <c r="R42" s="29"/>
    </row>
    <row r="43" spans="1:18" s="28" customFormat="1" ht="11.25" x14ac:dyDescent="0.2">
      <c r="A43" s="177"/>
      <c r="B43" s="187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1"/>
      <c r="Q43" s="35"/>
      <c r="R43" s="29"/>
    </row>
    <row r="44" spans="1:18" s="28" customFormat="1" ht="11.25" x14ac:dyDescent="0.2">
      <c r="A44" s="170"/>
      <c r="B44" s="185"/>
      <c r="C44" s="171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173"/>
      <c r="Q44" s="35"/>
      <c r="R44" s="29"/>
    </row>
    <row r="45" spans="1:18" s="28" customFormat="1" ht="11.25" x14ac:dyDescent="0.2">
      <c r="A45" s="182"/>
      <c r="B45" s="18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84"/>
      <c r="Q45" s="35"/>
      <c r="R45" s="29"/>
    </row>
    <row r="46" spans="1:18" s="28" customFormat="1" ht="11.25" x14ac:dyDescent="0.2">
      <c r="A46" s="177"/>
      <c r="B46" s="187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  <c r="P46" s="181"/>
      <c r="Q46" s="35"/>
      <c r="R46" s="29"/>
    </row>
    <row r="47" spans="1:18" s="28" customFormat="1" ht="11.25" x14ac:dyDescent="0.2">
      <c r="A47" s="170"/>
      <c r="B47" s="185"/>
      <c r="C47" s="171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35"/>
      <c r="R47" s="29"/>
    </row>
    <row r="48" spans="1:18" s="28" customFormat="1" ht="11.25" x14ac:dyDescent="0.2">
      <c r="A48" s="182"/>
      <c r="B48" s="18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  <c r="N48" s="176"/>
      <c r="O48" s="176"/>
      <c r="P48" s="184"/>
      <c r="Q48" s="35"/>
      <c r="R48" s="29"/>
    </row>
    <row r="49" spans="1:18" s="28" customFormat="1" ht="11.25" x14ac:dyDescent="0.2">
      <c r="A49" s="177"/>
      <c r="B49" s="187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1"/>
      <c r="Q49" s="35"/>
      <c r="R49" s="29"/>
    </row>
    <row r="50" spans="1:18" s="28" customFormat="1" ht="12.75" customHeight="1" x14ac:dyDescent="0.2">
      <c r="A50" s="151"/>
      <c r="B50" s="152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35"/>
      <c r="R50" s="29"/>
    </row>
    <row r="51" spans="1:18" s="28" customFormat="1" ht="12.75" customHeight="1" x14ac:dyDescent="0.2">
      <c r="A51" s="153"/>
      <c r="B51" s="154" t="s">
        <v>55</v>
      </c>
      <c r="C51" s="155"/>
      <c r="D51" s="156" t="s">
        <v>88</v>
      </c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8"/>
      <c r="Q51" s="35"/>
      <c r="R51" s="29"/>
    </row>
    <row r="52" spans="1:18" s="28" customFormat="1" ht="12.75" customHeight="1" x14ac:dyDescent="0.2">
      <c r="A52" s="159"/>
      <c r="B52" s="160" t="s">
        <v>56</v>
      </c>
      <c r="C52" s="161"/>
      <c r="D52" s="162" t="s">
        <v>89</v>
      </c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163"/>
      <c r="Q52" s="35"/>
      <c r="R52" s="29"/>
    </row>
    <row r="53" spans="1:18" s="28" customFormat="1" ht="12.75" customHeight="1" x14ac:dyDescent="0.2">
      <c r="A53" s="153"/>
      <c r="B53" s="154" t="s">
        <v>35</v>
      </c>
      <c r="C53" s="155"/>
      <c r="D53" s="164" t="s">
        <v>90</v>
      </c>
      <c r="E53" s="165">
        <v>0</v>
      </c>
      <c r="F53" s="165">
        <v>0</v>
      </c>
      <c r="G53" s="165">
        <v>0</v>
      </c>
      <c r="H53" s="165">
        <v>0</v>
      </c>
      <c r="I53" s="165">
        <v>0</v>
      </c>
      <c r="J53" s="165">
        <v>0</v>
      </c>
      <c r="K53" s="165">
        <v>0</v>
      </c>
      <c r="L53" s="165">
        <v>0</v>
      </c>
      <c r="M53" s="165">
        <v>0</v>
      </c>
      <c r="N53" s="165">
        <v>0</v>
      </c>
      <c r="O53" s="165">
        <v>0</v>
      </c>
      <c r="P53" s="166"/>
      <c r="Q53" s="35"/>
      <c r="R53" s="29"/>
    </row>
    <row r="54" spans="1:18" s="28" customFormat="1" ht="12.75" customHeight="1" x14ac:dyDescent="0.2">
      <c r="A54" s="159"/>
      <c r="B54" s="160" t="s">
        <v>57</v>
      </c>
      <c r="C54" s="161"/>
      <c r="D54" s="167" t="s">
        <v>108</v>
      </c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9"/>
      <c r="Q54" s="35"/>
      <c r="R54" s="29"/>
    </row>
    <row r="55" spans="1:18" x14ac:dyDescent="0.2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1:18" x14ac:dyDescent="0.2">
      <c r="A56" s="119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1"/>
    </row>
    <row r="57" spans="1:18" x14ac:dyDescent="0.2">
      <c r="A57" s="122"/>
      <c r="B57" s="109"/>
      <c r="C57" s="109"/>
      <c r="D57" s="218" t="s">
        <v>106</v>
      </c>
      <c r="E57" s="109"/>
      <c r="F57" s="109"/>
      <c r="G57" s="109"/>
      <c r="H57" s="109"/>
      <c r="I57" s="109"/>
      <c r="J57" s="218" t="s">
        <v>107</v>
      </c>
      <c r="K57" s="109"/>
      <c r="L57" s="109"/>
      <c r="M57" s="109"/>
      <c r="N57" s="109"/>
      <c r="O57" s="109"/>
      <c r="P57" s="123"/>
    </row>
    <row r="58" spans="1:18" x14ac:dyDescent="0.2">
      <c r="A58" s="138"/>
      <c r="B58" s="144"/>
      <c r="C58" s="118" t="s">
        <v>17</v>
      </c>
      <c r="D58" s="118"/>
      <c r="E58" s="118"/>
      <c r="F58" s="118"/>
      <c r="G58" s="118"/>
      <c r="H58" s="125"/>
      <c r="I58" s="118" t="s">
        <v>69</v>
      </c>
      <c r="J58" s="125"/>
      <c r="K58" s="125"/>
      <c r="L58" s="125"/>
      <c r="M58" s="125"/>
      <c r="N58" s="125"/>
      <c r="O58" s="125"/>
      <c r="P58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tabSelected="1" topLeftCell="C1" workbookViewId="0">
      <selection activeCell="Q48" sqref="Q48"/>
    </sheetView>
  </sheetViews>
  <sheetFormatPr baseColWidth="10" defaultRowHeight="11.25" x14ac:dyDescent="0.2"/>
  <cols>
    <col min="1" max="1" width="10.5703125" style="69" customWidth="1"/>
    <col min="2" max="2" width="32.85546875" style="69" customWidth="1"/>
    <col min="3" max="3" width="6.5703125" style="69" bestFit="1" customWidth="1"/>
    <col min="4" max="16" width="9.85546875" style="69" customWidth="1"/>
    <col min="17" max="16384" width="11.42578125" style="69"/>
  </cols>
  <sheetData>
    <row r="1" spans="1:16" s="89" customFormat="1" x14ac:dyDescent="0.25">
      <c r="A1" s="96" t="str">
        <f>DEPEND</f>
        <v>SECRETARÍA DE COMUNICACIONES Y TRANSPORTES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8"/>
    </row>
    <row r="2" spans="1:16" s="89" customFormat="1" x14ac:dyDescent="0.25">
      <c r="A2" s="99" t="str">
        <f>SUBS</f>
        <v>SUBSECRETARÍA DE TRANSPORTE</v>
      </c>
      <c r="B2" s="100"/>
      <c r="C2" s="100"/>
      <c r="D2" s="100"/>
      <c r="E2" s="100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</row>
    <row r="3" spans="1:16" s="89" customFormat="1" x14ac:dyDescent="0.25">
      <c r="A3" s="99" t="str">
        <f>AREA</f>
        <v>DIRECCIÓN GENERAL DE TRANSPORTE FERROVIARIO Y MULTIMODAL</v>
      </c>
      <c r="B3" s="100"/>
      <c r="C3" s="100"/>
      <c r="D3" s="100"/>
      <c r="E3" s="100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1:16" s="89" customFormat="1" x14ac:dyDescent="0.25">
      <c r="A4" s="99"/>
      <c r="B4" s="100"/>
      <c r="C4" s="100"/>
      <c r="D4" s="100"/>
      <c r="E4" s="100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2"/>
    </row>
    <row r="5" spans="1:16" s="89" customFormat="1" x14ac:dyDescent="0.25">
      <c r="A5" s="134"/>
      <c r="B5" s="100"/>
      <c r="C5" s="100"/>
      <c r="D5" s="100"/>
      <c r="E5" s="100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2"/>
    </row>
    <row r="6" spans="1:16" s="89" customFormat="1" x14ac:dyDescent="0.25">
      <c r="A6" s="103" t="str">
        <f>TIPOLICIT&amp;" N° "&amp;LICIT</f>
        <v xml:space="preserve">INVITACIÓN A CUANDO MENOS TRES PERSONAS N° </v>
      </c>
      <c r="B6" s="100"/>
      <c r="C6" s="100"/>
      <c r="D6" s="100"/>
      <c r="E6" s="100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4" t="s">
        <v>167</v>
      </c>
    </row>
    <row r="7" spans="1:16" s="89" customFormat="1" x14ac:dyDescent="0.25">
      <c r="A7" s="409" t="str">
        <f>OBRA</f>
        <v xml:space="preserve">ESTUDIOS DE MOVILIDAD Y DE COSTO BENEFICIO DEL PROYECTO FERROVIARIO EN ZACATECAS, EN EL ESTADO DE ZACATECAS. </v>
      </c>
      <c r="B7" s="410"/>
      <c r="C7" s="410"/>
      <c r="D7" s="410"/>
      <c r="E7" s="410"/>
      <c r="F7" s="410"/>
      <c r="G7" s="410"/>
      <c r="H7" s="410"/>
      <c r="I7" s="410"/>
      <c r="J7" s="101"/>
      <c r="K7" s="101"/>
      <c r="L7" s="149" t="s">
        <v>72</v>
      </c>
      <c r="M7" s="379" t="s">
        <v>218</v>
      </c>
      <c r="N7" s="6"/>
      <c r="O7" s="101"/>
      <c r="P7" s="104" t="s">
        <v>166</v>
      </c>
    </row>
    <row r="8" spans="1:16" s="89" customFormat="1" x14ac:dyDescent="0.25">
      <c r="A8" s="411"/>
      <c r="B8" s="410"/>
      <c r="C8" s="410"/>
      <c r="D8" s="410"/>
      <c r="E8" s="410"/>
      <c r="F8" s="410"/>
      <c r="G8" s="410"/>
      <c r="H8" s="410"/>
      <c r="I8" s="410"/>
      <c r="J8" s="101"/>
      <c r="K8" s="101"/>
      <c r="L8" s="149" t="s">
        <v>73</v>
      </c>
      <c r="M8" s="380" t="s">
        <v>219</v>
      </c>
      <c r="N8" s="6"/>
      <c r="O8" s="101"/>
      <c r="P8" s="105" t="str">
        <f>"FECHA: "&amp;TEXT(FECHALICIT,"DD-MMM-AAAA")</f>
        <v>FECHA: 00-ene-1900</v>
      </c>
    </row>
    <row r="9" spans="1:16" s="89" customFormat="1" x14ac:dyDescent="0.25">
      <c r="A9" s="411"/>
      <c r="B9" s="410"/>
      <c r="C9" s="410"/>
      <c r="D9" s="410"/>
      <c r="E9" s="410"/>
      <c r="F9" s="410"/>
      <c r="G9" s="410"/>
      <c r="H9" s="410"/>
      <c r="I9" s="410"/>
      <c r="J9" s="101"/>
      <c r="K9" s="101"/>
      <c r="L9" s="149" t="s">
        <v>74</v>
      </c>
      <c r="M9" s="380" t="s">
        <v>220</v>
      </c>
      <c r="N9" s="373" t="s">
        <v>129</v>
      </c>
      <c r="O9" s="101"/>
      <c r="P9" s="105" t="s">
        <v>105</v>
      </c>
    </row>
    <row r="10" spans="1:16" s="89" customFormat="1" x14ac:dyDescent="0.25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8"/>
    </row>
    <row r="11" spans="1:16" s="209" customFormat="1" ht="22.5" customHeight="1" x14ac:dyDescent="0.2">
      <c r="A11" s="424" t="s">
        <v>168</v>
      </c>
      <c r="B11" s="424"/>
      <c r="C11" s="424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</row>
    <row r="12" spans="1:16" s="28" customFormat="1" x14ac:dyDescent="0.2">
      <c r="A12" s="50"/>
      <c r="B12" s="50"/>
      <c r="C12" s="51"/>
      <c r="D12" s="39" t="s">
        <v>58</v>
      </c>
      <c r="E12" s="34"/>
      <c r="F12" s="34"/>
      <c r="G12" s="52"/>
      <c r="H12" s="52"/>
      <c r="I12" s="52"/>
      <c r="J12" s="52"/>
      <c r="K12" s="52"/>
      <c r="L12" s="52"/>
      <c r="M12" s="52"/>
      <c r="N12" s="52"/>
      <c r="O12" s="34"/>
      <c r="P12" s="53" t="s">
        <v>2</v>
      </c>
    </row>
    <row r="13" spans="1:16" s="28" customFormat="1" x14ac:dyDescent="0.2">
      <c r="A13" s="54" t="s">
        <v>32</v>
      </c>
      <c r="B13" s="54" t="s">
        <v>1</v>
      </c>
      <c r="C13" s="55" t="s">
        <v>33</v>
      </c>
      <c r="D13" s="150" t="s">
        <v>36</v>
      </c>
      <c r="E13" s="150" t="s">
        <v>37</v>
      </c>
      <c r="F13" s="150" t="s">
        <v>38</v>
      </c>
      <c r="G13" s="150" t="s">
        <v>39</v>
      </c>
      <c r="H13" s="150" t="s">
        <v>40</v>
      </c>
      <c r="I13" s="150" t="s">
        <v>41</v>
      </c>
      <c r="J13" s="150" t="s">
        <v>42</v>
      </c>
      <c r="K13" s="150" t="s">
        <v>43</v>
      </c>
      <c r="L13" s="150" t="s">
        <v>44</v>
      </c>
      <c r="M13" s="150" t="s">
        <v>45</v>
      </c>
      <c r="N13" s="150" t="s">
        <v>46</v>
      </c>
      <c r="O13" s="150" t="s">
        <v>47</v>
      </c>
      <c r="P13" s="54" t="s">
        <v>48</v>
      </c>
    </row>
    <row r="14" spans="1:16" s="28" customFormat="1" x14ac:dyDescent="0.2">
      <c r="A14" s="57"/>
      <c r="B14" s="57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s="28" customFormat="1" x14ac:dyDescent="0.2">
      <c r="A15" s="170"/>
      <c r="B15" s="170"/>
      <c r="C15" s="171"/>
      <c r="D15" s="172" t="s">
        <v>84</v>
      </c>
      <c r="E15" s="173" t="s">
        <v>61</v>
      </c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</row>
    <row r="16" spans="1:16" s="28" customFormat="1" x14ac:dyDescent="0.2">
      <c r="A16" s="174" t="s">
        <v>60</v>
      </c>
      <c r="B16" s="174" t="s">
        <v>91</v>
      </c>
      <c r="C16" s="175" t="s">
        <v>83</v>
      </c>
      <c r="D16" s="175" t="s">
        <v>85</v>
      </c>
      <c r="E16" s="176" t="s">
        <v>34</v>
      </c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5" t="s">
        <v>87</v>
      </c>
    </row>
    <row r="17" spans="1:21" s="28" customFormat="1" x14ac:dyDescent="0.2">
      <c r="A17" s="177"/>
      <c r="B17" s="177"/>
      <c r="C17" s="178"/>
      <c r="D17" s="179" t="s">
        <v>86</v>
      </c>
      <c r="E17" s="180" t="s">
        <v>24</v>
      </c>
      <c r="F17" s="180"/>
      <c r="G17" s="180"/>
      <c r="H17" s="180"/>
      <c r="I17" s="180"/>
      <c r="J17" s="180"/>
      <c r="K17" s="180"/>
      <c r="L17" s="180"/>
      <c r="M17" s="180"/>
      <c r="N17" s="180"/>
      <c r="O17" s="180"/>
      <c r="P17" s="181"/>
    </row>
    <row r="18" spans="1:21" s="28" customFormat="1" x14ac:dyDescent="0.2">
      <c r="A18" s="170"/>
      <c r="B18" s="170"/>
      <c r="C18" s="171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</row>
    <row r="19" spans="1:21" s="28" customFormat="1" x14ac:dyDescent="0.2">
      <c r="A19" s="182"/>
      <c r="B19" s="182"/>
      <c r="C19" s="183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84"/>
      <c r="Q19" s="56"/>
      <c r="R19" s="56"/>
    </row>
    <row r="20" spans="1:21" s="28" customFormat="1" x14ac:dyDescent="0.2">
      <c r="A20" s="177"/>
      <c r="B20" s="177"/>
      <c r="C20" s="178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  <c r="P20" s="181"/>
    </row>
    <row r="21" spans="1:21" s="28" customFormat="1" x14ac:dyDescent="0.2">
      <c r="A21" s="170"/>
      <c r="B21" s="170"/>
      <c r="C21" s="171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</row>
    <row r="22" spans="1:21" s="28" customFormat="1" x14ac:dyDescent="0.2">
      <c r="A22" s="182"/>
      <c r="B22" s="182"/>
      <c r="C22" s="183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84"/>
    </row>
    <row r="23" spans="1:21" s="28" customFormat="1" x14ac:dyDescent="0.2">
      <c r="A23" s="177"/>
      <c r="B23" s="177"/>
      <c r="C23" s="178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1"/>
    </row>
    <row r="24" spans="1:21" s="28" customFormat="1" x14ac:dyDescent="0.2">
      <c r="A24" s="170"/>
      <c r="B24" s="170"/>
      <c r="C24" s="171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</row>
    <row r="25" spans="1:21" s="28" customFormat="1" x14ac:dyDescent="0.2">
      <c r="A25" s="182"/>
      <c r="B25" s="182"/>
      <c r="C25" s="183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84"/>
    </row>
    <row r="26" spans="1:21" s="28" customFormat="1" x14ac:dyDescent="0.2">
      <c r="A26" s="177"/>
      <c r="B26" s="177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1"/>
    </row>
    <row r="27" spans="1:21" s="28" customFormat="1" x14ac:dyDescent="0.2">
      <c r="A27" s="170"/>
      <c r="B27" s="185"/>
      <c r="C27" s="171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35"/>
      <c r="R27" s="29"/>
      <c r="S27" s="29"/>
      <c r="T27" s="29"/>
      <c r="U27" s="36"/>
    </row>
    <row r="28" spans="1:21" s="28" customFormat="1" x14ac:dyDescent="0.2">
      <c r="A28" s="182"/>
      <c r="B28" s="18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6"/>
      <c r="P28" s="184"/>
      <c r="Q28" s="35"/>
      <c r="R28" s="29"/>
      <c r="S28" s="29"/>
      <c r="T28" s="29"/>
      <c r="U28" s="36"/>
    </row>
    <row r="29" spans="1:21" s="28" customFormat="1" x14ac:dyDescent="0.2">
      <c r="A29" s="177"/>
      <c r="B29" s="187"/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1"/>
      <c r="Q29" s="35"/>
      <c r="R29" s="29"/>
    </row>
    <row r="30" spans="1:21" s="28" customFormat="1" x14ac:dyDescent="0.2">
      <c r="A30" s="170"/>
      <c r="B30" s="185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3"/>
      <c r="Q30" s="35"/>
      <c r="R30" s="29"/>
    </row>
    <row r="31" spans="1:21" s="28" customFormat="1" x14ac:dyDescent="0.2">
      <c r="A31" s="182"/>
      <c r="B31" s="186"/>
      <c r="C31" s="176"/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84"/>
      <c r="Q31" s="35"/>
      <c r="R31" s="29"/>
    </row>
    <row r="32" spans="1:21" s="28" customFormat="1" x14ac:dyDescent="0.2">
      <c r="A32" s="177"/>
      <c r="B32" s="187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1"/>
      <c r="Q32" s="35"/>
      <c r="R32" s="29"/>
    </row>
    <row r="33" spans="1:18" s="28" customFormat="1" x14ac:dyDescent="0.2">
      <c r="A33" s="170"/>
      <c r="B33" s="185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3"/>
      <c r="Q33" s="35"/>
      <c r="R33" s="29"/>
    </row>
    <row r="34" spans="1:18" s="28" customFormat="1" x14ac:dyDescent="0.2">
      <c r="A34" s="182"/>
      <c r="B34" s="18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84"/>
      <c r="Q34" s="35"/>
      <c r="R34" s="29"/>
    </row>
    <row r="35" spans="1:18" s="28" customFormat="1" x14ac:dyDescent="0.2">
      <c r="A35" s="177"/>
      <c r="B35" s="187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35"/>
      <c r="R35" s="29"/>
    </row>
    <row r="36" spans="1:18" s="28" customFormat="1" x14ac:dyDescent="0.2">
      <c r="A36" s="170"/>
      <c r="B36" s="185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3"/>
      <c r="Q36" s="35"/>
      <c r="R36" s="29"/>
    </row>
    <row r="37" spans="1:18" s="28" customFormat="1" x14ac:dyDescent="0.2">
      <c r="A37" s="182"/>
      <c r="B37" s="18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84"/>
      <c r="Q37" s="35"/>
      <c r="R37" s="29"/>
    </row>
    <row r="38" spans="1:18" s="28" customFormat="1" x14ac:dyDescent="0.2">
      <c r="A38" s="177"/>
      <c r="B38" s="187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1"/>
      <c r="Q38" s="35"/>
      <c r="R38" s="29"/>
    </row>
    <row r="39" spans="1:18" s="28" customFormat="1" x14ac:dyDescent="0.2">
      <c r="A39" s="182"/>
      <c r="B39" s="18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84"/>
      <c r="Q39" s="35"/>
      <c r="R39" s="29"/>
    </row>
    <row r="40" spans="1:18" s="28" customFormat="1" x14ac:dyDescent="0.2">
      <c r="A40" s="182"/>
      <c r="B40" s="18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84"/>
      <c r="Q40" s="35"/>
      <c r="R40" s="29"/>
    </row>
    <row r="41" spans="1:18" s="28" customFormat="1" x14ac:dyDescent="0.2">
      <c r="A41" s="182"/>
      <c r="B41" s="18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84"/>
      <c r="Q41" s="35"/>
      <c r="R41" s="29"/>
    </row>
    <row r="42" spans="1:18" s="28" customFormat="1" x14ac:dyDescent="0.2">
      <c r="A42" s="170"/>
      <c r="B42" s="185"/>
      <c r="C42" s="171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35"/>
      <c r="R42" s="29"/>
    </row>
    <row r="43" spans="1:18" s="28" customFormat="1" x14ac:dyDescent="0.2">
      <c r="A43" s="182"/>
      <c r="B43" s="18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76"/>
      <c r="P43" s="184"/>
      <c r="Q43" s="35"/>
      <c r="R43" s="29"/>
    </row>
    <row r="44" spans="1:18" s="28" customFormat="1" x14ac:dyDescent="0.2">
      <c r="A44" s="177"/>
      <c r="B44" s="187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1"/>
      <c r="Q44" s="35"/>
      <c r="R44" s="29"/>
    </row>
    <row r="45" spans="1:18" s="28" customFormat="1" x14ac:dyDescent="0.2">
      <c r="A45" s="170"/>
      <c r="B45" s="185"/>
      <c r="C45" s="171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3"/>
      <c r="Q45" s="35"/>
      <c r="R45" s="29"/>
    </row>
    <row r="46" spans="1:18" s="28" customFormat="1" x14ac:dyDescent="0.2">
      <c r="A46" s="182"/>
      <c r="B46" s="18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84"/>
      <c r="Q46" s="35"/>
      <c r="R46" s="29"/>
    </row>
    <row r="47" spans="1:18" s="28" customFormat="1" x14ac:dyDescent="0.2">
      <c r="A47" s="177"/>
      <c r="B47" s="187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1"/>
      <c r="Q47" s="35"/>
      <c r="R47" s="29"/>
    </row>
    <row r="48" spans="1:18" s="28" customFormat="1" x14ac:dyDescent="0.2">
      <c r="A48" s="170"/>
      <c r="B48" s="185"/>
      <c r="C48" s="171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35"/>
      <c r="R48" s="29"/>
    </row>
    <row r="49" spans="1:18" s="28" customFormat="1" x14ac:dyDescent="0.2">
      <c r="A49" s="182"/>
      <c r="B49" s="18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184"/>
      <c r="Q49" s="35"/>
      <c r="R49" s="29"/>
    </row>
    <row r="50" spans="1:18" s="28" customFormat="1" x14ac:dyDescent="0.2">
      <c r="A50" s="177"/>
      <c r="B50" s="187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1"/>
      <c r="Q50" s="35"/>
      <c r="R50" s="29"/>
    </row>
    <row r="51" spans="1:18" s="28" customFormat="1" ht="12.75" customHeight="1" x14ac:dyDescent="0.2">
      <c r="A51" s="151"/>
      <c r="B51" s="152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35"/>
      <c r="R51" s="29"/>
    </row>
    <row r="52" spans="1:18" s="28" customFormat="1" ht="12.75" customHeight="1" x14ac:dyDescent="0.2">
      <c r="A52" s="153"/>
      <c r="B52" s="154" t="s">
        <v>55</v>
      </c>
      <c r="C52" s="155"/>
      <c r="D52" s="156" t="s">
        <v>88</v>
      </c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8"/>
      <c r="Q52" s="35"/>
      <c r="R52" s="29"/>
    </row>
    <row r="53" spans="1:18" s="28" customFormat="1" ht="12.75" customHeight="1" x14ac:dyDescent="0.2">
      <c r="A53" s="159"/>
      <c r="B53" s="160" t="s">
        <v>56</v>
      </c>
      <c r="C53" s="161"/>
      <c r="D53" s="162" t="s">
        <v>89</v>
      </c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163"/>
      <c r="Q53" s="35"/>
      <c r="R53" s="29"/>
    </row>
    <row r="54" spans="1:18" s="28" customFormat="1" ht="12.75" customHeight="1" x14ac:dyDescent="0.2">
      <c r="A54" s="153"/>
      <c r="B54" s="154" t="s">
        <v>35</v>
      </c>
      <c r="C54" s="155"/>
      <c r="D54" s="164" t="s">
        <v>90</v>
      </c>
      <c r="E54" s="165">
        <v>0</v>
      </c>
      <c r="F54" s="165">
        <v>0</v>
      </c>
      <c r="G54" s="165">
        <v>0</v>
      </c>
      <c r="H54" s="165">
        <v>0</v>
      </c>
      <c r="I54" s="165">
        <v>0</v>
      </c>
      <c r="J54" s="165">
        <v>0</v>
      </c>
      <c r="K54" s="165">
        <v>0</v>
      </c>
      <c r="L54" s="165">
        <v>0</v>
      </c>
      <c r="M54" s="165">
        <v>0</v>
      </c>
      <c r="N54" s="165">
        <v>0</v>
      </c>
      <c r="O54" s="165">
        <v>0</v>
      </c>
      <c r="P54" s="166"/>
      <c r="Q54" s="35"/>
      <c r="R54" s="29"/>
    </row>
    <row r="55" spans="1:18" s="28" customFormat="1" ht="12.75" customHeight="1" x14ac:dyDescent="0.2">
      <c r="A55" s="159"/>
      <c r="B55" s="160" t="s">
        <v>57</v>
      </c>
      <c r="C55" s="161"/>
      <c r="D55" s="167" t="s">
        <v>108</v>
      </c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9"/>
      <c r="Q55" s="35"/>
      <c r="R55" s="29"/>
    </row>
    <row r="57" spans="1:18" x14ac:dyDescent="0.2">
      <c r="A57" s="119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1"/>
    </row>
    <row r="58" spans="1:18" x14ac:dyDescent="0.2">
      <c r="A58" s="122"/>
      <c r="B58" s="109"/>
      <c r="C58" s="109"/>
      <c r="D58" s="218" t="s">
        <v>106</v>
      </c>
      <c r="E58" s="109"/>
      <c r="F58" s="109"/>
      <c r="G58" s="109"/>
      <c r="H58" s="109"/>
      <c r="I58" s="109"/>
      <c r="J58" s="218" t="s">
        <v>107</v>
      </c>
      <c r="K58" s="109"/>
      <c r="L58" s="109"/>
      <c r="M58" s="109"/>
      <c r="N58" s="109"/>
      <c r="O58" s="109"/>
      <c r="P58" s="123"/>
    </row>
    <row r="59" spans="1:18" x14ac:dyDescent="0.2">
      <c r="A59" s="138"/>
      <c r="B59" s="144"/>
      <c r="C59" s="118" t="s">
        <v>17</v>
      </c>
      <c r="D59" s="118"/>
      <c r="E59" s="118"/>
      <c r="F59" s="118"/>
      <c r="G59" s="118"/>
      <c r="H59" s="125"/>
      <c r="I59" s="118" t="s">
        <v>69</v>
      </c>
      <c r="J59" s="125"/>
      <c r="K59" s="125"/>
      <c r="L59" s="125"/>
      <c r="M59" s="125"/>
      <c r="N59" s="125"/>
      <c r="O59" s="125"/>
      <c r="P59" s="12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1" sqref="C21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DATOS</vt:lpstr>
      <vt:lpstr>T.I _S</vt:lpstr>
      <vt:lpstr>T.II_S</vt:lpstr>
      <vt:lpstr>T.IV_S</vt:lpstr>
      <vt:lpstr>T.III_S</vt:lpstr>
      <vt:lpstr>T.Va_S</vt:lpstr>
      <vt:lpstr>T.Vb_S</vt:lpstr>
      <vt:lpstr>T.VI_S</vt:lpstr>
      <vt:lpstr>T.VII_S</vt:lpstr>
      <vt:lpstr>T.VIII_S</vt:lpstr>
      <vt:lpstr>T.IXa_S</vt:lpstr>
      <vt:lpstr>T.IXb_S</vt:lpstr>
      <vt:lpstr>T.IXc_S</vt:lpstr>
      <vt:lpstr>T.IXd_S</vt:lpstr>
      <vt:lpstr>E.IIa_S</vt:lpstr>
      <vt:lpstr>E.IIb_S</vt:lpstr>
      <vt:lpstr>E.IIc_S</vt:lpstr>
      <vt:lpstr>E.III_S</vt:lpstr>
      <vt:lpstr>E.VIa_S</vt:lpstr>
      <vt:lpstr>E.VIb_S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David Saul Hernandez Hilario</cp:lastModifiedBy>
  <cp:lastPrinted>2012-06-27T00:56:57Z</cp:lastPrinted>
  <dcterms:created xsi:type="dcterms:W3CDTF">2010-09-09T18:26:44Z</dcterms:created>
  <dcterms:modified xsi:type="dcterms:W3CDTF">2012-07-11T19:07:45Z</dcterms:modified>
</cp:coreProperties>
</file>